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C:\_Britor\7. Group Reporting Package\Reconciliaciones Empresas del Grupo\VG Iberia\2025\"/>
    </mc:Choice>
  </mc:AlternateContent>
  <xr:revisionPtr revIDLastSave="0" documentId="8_{0E9FD54B-A539-4D67-B162-7B44AB6AA189}" xr6:coauthVersionLast="47" xr6:coauthVersionMax="47" xr10:uidLastSave="{00000000-0000-0000-0000-000000000000}"/>
  <bookViews>
    <workbookView xWindow="-120" yWindow="-120" windowWidth="29040" windowHeight="15720" tabRatio="710" firstSheet="1" activeTab="2" xr2:uid="{00000000-000D-0000-FFFF-FFFF00000000}"/>
  </bookViews>
  <sheets>
    <sheet name="Vertimas" sheetId="1" state="hidden" r:id="rId1"/>
    <sheet name="Income Expenses VG" sheetId="2" r:id="rId2"/>
    <sheet name="Income Expenses SB" sheetId="6" r:id="rId3"/>
    <sheet name="Balance -SB" sheetId="7" r:id="rId4"/>
    <sheet name="Vertimas1" sheetId="5" state="hidden" r:id="rId5"/>
    <sheet name="Balance -VG " sheetId="4" r:id="rId6"/>
  </sheets>
  <externalReferences>
    <externalReference r:id="rId7"/>
  </externalReferences>
  <definedNames>
    <definedName name="_xlnm.Print_Area" localSheetId="3">'Balance -SB'!$A$1:$L$31</definedName>
    <definedName name="_xlnm.Print_Area" localSheetId="5">'Balance -VG '!$A$1:$L$31</definedName>
    <definedName name="_xlnm.Print_Area" localSheetId="2">'Income Expenses SB'!$A$1:$L$64</definedName>
    <definedName name="_xlnm.Print_Area" localSheetId="1">'Income Expenses VG'!$A$1:$L$64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6" l="1"/>
  <c r="A3" i="4" s="1"/>
  <c r="D21" i="2"/>
  <c r="D10" i="6"/>
  <c r="J26" i="6"/>
  <c r="D23" i="2"/>
  <c r="D24" i="2"/>
  <c r="D20" i="2" l="1"/>
  <c r="D12" i="2" s="1"/>
  <c r="K39" i="2"/>
  <c r="E24" i="2"/>
  <c r="J25" i="6"/>
  <c r="J15" i="6"/>
  <c r="K15" i="6"/>
  <c r="J10" i="6"/>
  <c r="E22" i="2"/>
  <c r="E23" i="2"/>
  <c r="K27" i="6"/>
  <c r="E21" i="6"/>
  <c r="D54" i="2" l="1"/>
  <c r="K26" i="6"/>
  <c r="K25" i="6" s="1"/>
  <c r="K39" i="6" l="1"/>
  <c r="K17" i="7" l="1"/>
  <c r="A3" i="7"/>
  <c r="K14" i="6" l="1"/>
  <c r="E22" i="6"/>
  <c r="E20" i="6" s="1"/>
  <c r="E15" i="4"/>
  <c r="K21" i="7"/>
  <c r="E21" i="7"/>
  <c r="K10" i="6"/>
  <c r="D12" i="6"/>
  <c r="E10" i="6"/>
  <c r="G27" i="7"/>
  <c r="B27" i="7"/>
  <c r="J21" i="7"/>
  <c r="D21" i="7"/>
  <c r="C5" i="7"/>
  <c r="G59" i="6"/>
  <c r="C59" i="6"/>
  <c r="K50" i="6"/>
  <c r="K45" i="6" s="1"/>
  <c r="J50" i="6"/>
  <c r="J45" i="6" s="1"/>
  <c r="K42" i="6"/>
  <c r="K41" i="6" s="1"/>
  <c r="J42" i="6"/>
  <c r="J41" i="6" s="1"/>
  <c r="K38" i="6"/>
  <c r="K28" i="6" s="1"/>
  <c r="J38" i="6"/>
  <c r="J28" i="6" s="1"/>
  <c r="E31" i="6"/>
  <c r="E25" i="6" s="1"/>
  <c r="D31" i="6"/>
  <c r="D25" i="6" s="1"/>
  <c r="J14" i="6"/>
  <c r="C5" i="6"/>
  <c r="G59" i="2"/>
  <c r="E21" i="2"/>
  <c r="E20" i="2" s="1"/>
  <c r="D54" i="6" l="1"/>
  <c r="J54" i="6"/>
  <c r="K54" i="6"/>
  <c r="E12" i="6"/>
  <c r="E54" i="6" s="1"/>
  <c r="C59" i="2" l="1"/>
  <c r="B27" i="4"/>
  <c r="G27" i="4"/>
  <c r="C5" i="4"/>
  <c r="C5" i="2"/>
  <c r="B14" i="5"/>
  <c r="E31" i="2"/>
  <c r="E25" i="2"/>
  <c r="D31" i="2"/>
  <c r="D25" i="2" s="1"/>
  <c r="E12" i="2"/>
  <c r="E54" i="2" s="1"/>
  <c r="B63" i="1"/>
  <c r="I35" i="6" s="1"/>
  <c r="B53" i="1"/>
  <c r="I24" i="6" s="1"/>
  <c r="B72" i="1"/>
  <c r="I49" i="6" s="1"/>
  <c r="B74" i="1"/>
  <c r="I53" i="6" s="1"/>
  <c r="K25" i="2"/>
  <c r="K14" i="2" s="1"/>
  <c r="J25" i="2"/>
  <c r="J14" i="2" s="1"/>
  <c r="K38" i="2"/>
  <c r="K28" i="2" s="1"/>
  <c r="J38" i="2"/>
  <c r="J28" i="2" s="1"/>
  <c r="J42" i="2"/>
  <c r="J41" i="2" s="1"/>
  <c r="J50" i="2"/>
  <c r="J45" i="2" s="1"/>
  <c r="B40" i="1"/>
  <c r="I11" i="6" s="1"/>
  <c r="B75" i="1"/>
  <c r="I54" i="2" s="1"/>
  <c r="J21" i="4"/>
  <c r="D21" i="4"/>
  <c r="K50" i="2"/>
  <c r="K45" i="2" s="1"/>
  <c r="K42" i="2"/>
  <c r="K41" i="2" s="1"/>
  <c r="K21" i="4"/>
  <c r="E21" i="4"/>
  <c r="B4" i="5"/>
  <c r="A1" i="7" s="1"/>
  <c r="B4" i="1"/>
  <c r="A1" i="6" s="1"/>
  <c r="B79" i="1"/>
  <c r="A63" i="6" s="1"/>
  <c r="B42" i="5"/>
  <c r="B78" i="1"/>
  <c r="B15" i="5"/>
  <c r="K9" i="4" s="1"/>
  <c r="B12" i="5"/>
  <c r="D9" i="4" s="1"/>
  <c r="B13" i="5"/>
  <c r="B13" i="1"/>
  <c r="B77" i="1"/>
  <c r="A62" i="6" s="1"/>
  <c r="B76" i="1"/>
  <c r="A61" i="6" s="1"/>
  <c r="B24" i="1"/>
  <c r="C17" i="6" s="1"/>
  <c r="B34" i="1"/>
  <c r="C29" i="6" s="1"/>
  <c r="B33" i="1"/>
  <c r="C30" i="6" s="1"/>
  <c r="B26" i="1"/>
  <c r="C19" i="6" s="1"/>
  <c r="B27" i="1"/>
  <c r="C18" i="6" s="1"/>
  <c r="B25" i="1"/>
  <c r="C16" i="6" s="1"/>
  <c r="B22" i="1"/>
  <c r="C15" i="6" s="1"/>
  <c r="B23" i="1"/>
  <c r="C14" i="6" s="1"/>
  <c r="B38" i="1"/>
  <c r="B61" i="1"/>
  <c r="I37" i="6" s="1"/>
  <c r="B50" i="1"/>
  <c r="I23" i="6" s="1"/>
  <c r="B17" i="5"/>
  <c r="I9" i="7" s="1"/>
  <c r="B11" i="5"/>
  <c r="C9" i="7" s="1"/>
  <c r="B42" i="1"/>
  <c r="I13" i="6" s="1"/>
  <c r="B41" i="1"/>
  <c r="I12" i="6" s="1"/>
  <c r="B39" i="1"/>
  <c r="I10" i="6" s="1"/>
  <c r="B73" i="1"/>
  <c r="I50" i="6" s="1"/>
  <c r="B71" i="1"/>
  <c r="I48" i="6" s="1"/>
  <c r="B70" i="1"/>
  <c r="I47" i="6" s="1"/>
  <c r="B69" i="1"/>
  <c r="I46" i="6" s="1"/>
  <c r="B68" i="1"/>
  <c r="I45" i="6" s="1"/>
  <c r="B67" i="1"/>
  <c r="I42" i="6" s="1"/>
  <c r="B66" i="1"/>
  <c r="I41" i="6" s="1"/>
  <c r="B65" i="1"/>
  <c r="I38" i="6" s="1"/>
  <c r="B64" i="1"/>
  <c r="I36" i="6" s="1"/>
  <c r="B62" i="1"/>
  <c r="I34" i="6" s="1"/>
  <c r="B60" i="1"/>
  <c r="I33" i="6" s="1"/>
  <c r="B59" i="1"/>
  <c r="I32" i="6" s="1"/>
  <c r="B58" i="1"/>
  <c r="I31" i="6" s="1"/>
  <c r="B57" i="1"/>
  <c r="I30" i="6" s="1"/>
  <c r="B56" i="1"/>
  <c r="I29" i="6" s="1"/>
  <c r="B55" i="1"/>
  <c r="I28" i="6" s="1"/>
  <c r="B54" i="1"/>
  <c r="I25" i="6" s="1"/>
  <c r="B52" i="1"/>
  <c r="I22" i="6" s="1"/>
  <c r="B51" i="1"/>
  <c r="I21" i="6" s="1"/>
  <c r="B49" i="1"/>
  <c r="I20" i="6" s="1"/>
  <c r="B48" i="1"/>
  <c r="I19" i="6" s="1"/>
  <c r="B47" i="1"/>
  <c r="I18" i="6" s="1"/>
  <c r="B46" i="1"/>
  <c r="I17" i="6" s="1"/>
  <c r="B45" i="1"/>
  <c r="I16" i="6" s="1"/>
  <c r="B44" i="1"/>
  <c r="I15" i="6" s="1"/>
  <c r="B43" i="1"/>
  <c r="I14" i="6" s="1"/>
  <c r="B16" i="1"/>
  <c r="I9" i="6" s="1"/>
  <c r="B11" i="1"/>
  <c r="C9" i="6" s="1"/>
  <c r="B19" i="1"/>
  <c r="C11" i="6" s="1"/>
  <c r="B41" i="5"/>
  <c r="B40" i="5"/>
  <c r="B39" i="5"/>
  <c r="B38" i="5"/>
  <c r="I20" i="7" s="1"/>
  <c r="B37" i="5"/>
  <c r="I19" i="7" s="1"/>
  <c r="B36" i="5"/>
  <c r="I18" i="7" s="1"/>
  <c r="B35" i="5"/>
  <c r="I17" i="7" s="1"/>
  <c r="B34" i="5"/>
  <c r="I16" i="7" s="1"/>
  <c r="B33" i="5"/>
  <c r="I15" i="7" s="1"/>
  <c r="B32" i="5"/>
  <c r="I14" i="7" s="1"/>
  <c r="B31" i="5"/>
  <c r="I13" i="7" s="1"/>
  <c r="B30" i="5"/>
  <c r="I12" i="7" s="1"/>
  <c r="B29" i="5"/>
  <c r="I11" i="7" s="1"/>
  <c r="B28" i="5"/>
  <c r="I10" i="7" s="1"/>
  <c r="B27" i="5"/>
  <c r="C18" i="7" s="1"/>
  <c r="B26" i="5"/>
  <c r="C17" i="7" s="1"/>
  <c r="B25" i="5"/>
  <c r="C16" i="7" s="1"/>
  <c r="B24" i="5"/>
  <c r="C15" i="7" s="1"/>
  <c r="B23" i="5"/>
  <c r="C13" i="7" s="1"/>
  <c r="B22" i="5"/>
  <c r="C14" i="7" s="1"/>
  <c r="B21" i="5"/>
  <c r="C12" i="7" s="1"/>
  <c r="B20" i="5"/>
  <c r="C11" i="7" s="1"/>
  <c r="B19" i="5"/>
  <c r="C10" i="7" s="1"/>
  <c r="B18" i="5"/>
  <c r="L9" i="4" s="1"/>
  <c r="B10" i="5"/>
  <c r="H9" i="4" s="1"/>
  <c r="B9" i="5"/>
  <c r="G9" i="4" s="1"/>
  <c r="B8" i="5"/>
  <c r="C7" i="7" s="1"/>
  <c r="B7" i="5"/>
  <c r="A6" i="7" s="1"/>
  <c r="B6" i="5"/>
  <c r="B5" i="5"/>
  <c r="A4" i="7" s="1"/>
  <c r="B3" i="5"/>
  <c r="B2" i="5"/>
  <c r="A2" i="7" s="1"/>
  <c r="B16" i="5"/>
  <c r="B3" i="1"/>
  <c r="B5" i="1"/>
  <c r="A4" i="6" s="1"/>
  <c r="B2" i="1"/>
  <c r="A2" i="6" s="1"/>
  <c r="B37" i="1"/>
  <c r="B36" i="1"/>
  <c r="B35" i="1"/>
  <c r="C31" i="6" s="1"/>
  <c r="B32" i="1"/>
  <c r="C28" i="6" s="1"/>
  <c r="B31" i="1"/>
  <c r="C27" i="6" s="1"/>
  <c r="B30" i="1"/>
  <c r="C26" i="6" s="1"/>
  <c r="B29" i="1"/>
  <c r="C25" i="6" s="1"/>
  <c r="B28" i="1"/>
  <c r="C20" i="6" s="1"/>
  <c r="B21" i="1"/>
  <c r="C13" i="6" s="1"/>
  <c r="B20" i="1"/>
  <c r="C12" i="6" s="1"/>
  <c r="B18" i="1"/>
  <c r="C10" i="6" s="1"/>
  <c r="B17" i="1"/>
  <c r="L9" i="2" s="1"/>
  <c r="B14" i="1"/>
  <c r="E9" i="2" s="1"/>
  <c r="B12" i="1"/>
  <c r="D9" i="2" s="1"/>
  <c r="B10" i="1"/>
  <c r="H9" i="2" s="1"/>
  <c r="B15" i="1"/>
  <c r="G9" i="6" s="1"/>
  <c r="B9" i="1"/>
  <c r="A9" i="6" s="1"/>
  <c r="B8" i="1"/>
  <c r="C7" i="6" s="1"/>
  <c r="B7" i="1"/>
  <c r="A6" i="6" s="1"/>
  <c r="B6" i="1"/>
  <c r="E9" i="4" l="1"/>
  <c r="C9" i="4"/>
  <c r="I20" i="4"/>
  <c r="F9" i="4"/>
  <c r="I25" i="2"/>
  <c r="C18" i="4"/>
  <c r="K9" i="2"/>
  <c r="A4" i="4"/>
  <c r="I20" i="2"/>
  <c r="I30" i="2"/>
  <c r="I38" i="2"/>
  <c r="C10" i="4"/>
  <c r="I31" i="2"/>
  <c r="I50" i="2"/>
  <c r="C10" i="2"/>
  <c r="C27" i="2"/>
  <c r="I16" i="2"/>
  <c r="I42" i="2"/>
  <c r="C13" i="2"/>
  <c r="C31" i="2"/>
  <c r="C14" i="4"/>
  <c r="I10" i="4"/>
  <c r="I46" i="2"/>
  <c r="C7" i="2"/>
  <c r="A2" i="2"/>
  <c r="C15" i="4"/>
  <c r="I17" i="4"/>
  <c r="I9" i="4"/>
  <c r="C16" i="2"/>
  <c r="A63" i="2"/>
  <c r="A9" i="4"/>
  <c r="I18" i="4"/>
  <c r="I18" i="2"/>
  <c r="C54" i="2"/>
  <c r="C17" i="4"/>
  <c r="I13" i="4"/>
  <c r="I34" i="2"/>
  <c r="I45" i="2"/>
  <c r="I37" i="2"/>
  <c r="A1" i="4"/>
  <c r="B9" i="2"/>
  <c r="C11" i="4"/>
  <c r="I16" i="4"/>
  <c r="I14" i="2"/>
  <c r="I19" i="2"/>
  <c r="I32" i="2"/>
  <c r="I13" i="2"/>
  <c r="J9" i="4"/>
  <c r="A1" i="2"/>
  <c r="B9" i="4"/>
  <c r="G9" i="2"/>
  <c r="C25" i="2"/>
  <c r="I12" i="4"/>
  <c r="I28" i="2"/>
  <c r="I48" i="2"/>
  <c r="C29" i="2"/>
  <c r="J9" i="2"/>
  <c r="A6" i="4"/>
  <c r="C13" i="4"/>
  <c r="I14" i="4"/>
  <c r="C9" i="2"/>
  <c r="I22" i="2"/>
  <c r="I36" i="2"/>
  <c r="I10" i="2"/>
  <c r="I53" i="2"/>
  <c r="J54" i="2"/>
  <c r="K54" i="2"/>
  <c r="C21" i="7"/>
  <c r="I21" i="7"/>
  <c r="C54" i="6"/>
  <c r="I54" i="6"/>
  <c r="K9" i="6"/>
  <c r="E9" i="6"/>
  <c r="G9" i="7"/>
  <c r="A9" i="7"/>
  <c r="C18" i="2"/>
  <c r="C17" i="2"/>
  <c r="I11" i="2"/>
  <c r="I49" i="2"/>
  <c r="C21" i="4"/>
  <c r="A6" i="2"/>
  <c r="C20" i="2"/>
  <c r="C28" i="2"/>
  <c r="A4" i="2"/>
  <c r="C11" i="2"/>
  <c r="I15" i="2"/>
  <c r="B9" i="6"/>
  <c r="H9" i="6"/>
  <c r="L9" i="6"/>
  <c r="F9" i="6"/>
  <c r="H9" i="7"/>
  <c r="B9" i="7"/>
  <c r="C12" i="4"/>
  <c r="C16" i="4"/>
  <c r="I11" i="4"/>
  <c r="I15" i="4"/>
  <c r="I19" i="4"/>
  <c r="C14" i="2"/>
  <c r="C19" i="2"/>
  <c r="A61" i="2"/>
  <c r="D9" i="7"/>
  <c r="J9" i="7"/>
  <c r="I24" i="2"/>
  <c r="C15" i="2"/>
  <c r="C30" i="2"/>
  <c r="A62" i="2"/>
  <c r="K9" i="7"/>
  <c r="E9" i="7"/>
  <c r="I35" i="2"/>
  <c r="F9" i="2"/>
  <c r="A9" i="2"/>
  <c r="D9" i="6"/>
  <c r="J9" i="6"/>
  <c r="C12" i="2"/>
  <c r="C26" i="2"/>
  <c r="A2" i="4"/>
  <c r="C7" i="4"/>
  <c r="F9" i="7"/>
  <c r="L9" i="7"/>
  <c r="I9" i="2"/>
  <c r="I17" i="2"/>
  <c r="I21" i="2"/>
  <c r="I29" i="2"/>
  <c r="I33" i="2"/>
  <c r="I41" i="2"/>
  <c r="I47" i="2"/>
  <c r="I12" i="2"/>
  <c r="I23" i="2"/>
  <c r="I21" i="4"/>
</calcChain>
</file>

<file path=xl/sharedStrings.xml><?xml version="1.0" encoding="utf-8"?>
<sst xmlns="http://schemas.openxmlformats.org/spreadsheetml/2006/main" count="771" uniqueCount="470">
  <si>
    <t>LT</t>
  </si>
  <si>
    <t>RU</t>
  </si>
  <si>
    <t>Pajamų ir sąnaudų tarpusavio suderinimo aktas</t>
  </si>
  <si>
    <t>Mutual vertification statement of income and expenses</t>
  </si>
  <si>
    <t>Акт согласования доходов и расходов</t>
  </si>
  <si>
    <t>EN</t>
  </si>
  <si>
    <t>2012 09 30</t>
  </si>
  <si>
    <t>30 09 2012</t>
  </si>
  <si>
    <t>Formos numeris AUDFS 1520</t>
  </si>
  <si>
    <t>Form number AUDFS1520</t>
  </si>
  <si>
    <t>Номер формы AUDFS 1520</t>
  </si>
  <si>
    <t>Pajamos</t>
  </si>
  <si>
    <t>Income</t>
  </si>
  <si>
    <t>Доходы</t>
  </si>
  <si>
    <t>įmonės pavadinimas</t>
  </si>
  <si>
    <t>subsidiary</t>
  </si>
  <si>
    <t>наименование  предприятия</t>
  </si>
  <si>
    <t>Sąnaudos</t>
  </si>
  <si>
    <t>Expenses</t>
  </si>
  <si>
    <t>Pасходы</t>
  </si>
  <si>
    <t xml:space="preserve">įmonės pavadinimas </t>
  </si>
  <si>
    <t>наименование предприятия</t>
  </si>
  <si>
    <t>Pelno (nuostolių) ataskaitos eil. Nr.</t>
  </si>
  <si>
    <t>Line number of the Income statement</t>
  </si>
  <si>
    <t>Но строки отчета о прибыли (убытках)</t>
  </si>
  <si>
    <t>Lentelė /eil. Nr.</t>
  </si>
  <si>
    <t>Table/ line number</t>
  </si>
  <si>
    <t>Таблица/ Но строки</t>
  </si>
  <si>
    <t>Pardavimai (kredito apyvarta)</t>
  </si>
  <si>
    <t>Sales (credit turnover )</t>
  </si>
  <si>
    <t>Продажи (оборот кредита)</t>
  </si>
  <si>
    <t>Suma nacionaline valiuta</t>
  </si>
  <si>
    <t>Amount in local currency</t>
  </si>
  <si>
    <t>Сумма нац.  валютой</t>
  </si>
  <si>
    <t>Suma LTL</t>
  </si>
  <si>
    <t>Amount in LTL</t>
  </si>
  <si>
    <t>Сумма в LTL</t>
  </si>
  <si>
    <t>Suma sandorio valiuta (nurodyti valiutą)</t>
  </si>
  <si>
    <t>Amount in transaction currency (specify currency)</t>
  </si>
  <si>
    <t>Сумма в валюте сделки (указать валюту)</t>
  </si>
  <si>
    <t>Pelno (nuostolių) ataskaitos arba balanso eil. Nr.</t>
  </si>
  <si>
    <t>Line number of  the Income statement or the balance sheet</t>
  </si>
  <si>
    <t>Но строки отчета о прибыли (убытках) или баланса</t>
  </si>
  <si>
    <t>Pirkimai/Sąnaudos (debeto apyvarta)</t>
  </si>
  <si>
    <t>Purchase/Expenses (debit turnover)</t>
  </si>
  <si>
    <t>Покупка/Pасходы (оборот дебета)</t>
  </si>
  <si>
    <t>Pastabos</t>
  </si>
  <si>
    <t>Comment</t>
  </si>
  <si>
    <t>Замечание</t>
  </si>
  <si>
    <t>Pardavimai</t>
  </si>
  <si>
    <t>Sales</t>
  </si>
  <si>
    <t>Продажи</t>
  </si>
  <si>
    <t>Paslaugų pardavimai</t>
  </si>
  <si>
    <t>Services granted</t>
  </si>
  <si>
    <t>Продажи услуг</t>
  </si>
  <si>
    <t>Kitos pajamos iš viso</t>
  </si>
  <si>
    <t xml:space="preserve">Total other income </t>
  </si>
  <si>
    <t>Всего других доходов</t>
  </si>
  <si>
    <t>Nuomos pajamos</t>
  </si>
  <si>
    <t xml:space="preserve">Rent income </t>
  </si>
  <si>
    <t>Доходы от аренды</t>
  </si>
  <si>
    <t>Pelnas (nuostolis) iš ilgalaikio turto pardavimo</t>
  </si>
  <si>
    <t>Gain (loss) on disposal of long-term assets</t>
  </si>
  <si>
    <t>Прибыль (убыток) от продажи долгосрочного имущества</t>
  </si>
  <si>
    <t xml:space="preserve">Ilgalaikio turto pardavimo pajamos </t>
  </si>
  <si>
    <t xml:space="preserve">Income from sale of  long-term asset </t>
  </si>
  <si>
    <t>Доходы от продажи долгосрочного имущества</t>
  </si>
  <si>
    <t>Perparduotų komunalinių, ryšio paslaugų pardavimo rezultatas (jei jis teigiamas)</t>
  </si>
  <si>
    <t>Result of utilities and communication services sold (only profit)</t>
  </si>
  <si>
    <t>Результат от продажи комунальных услуг и связей (только если прибыль)</t>
  </si>
  <si>
    <t xml:space="preserve">Komunalinių, ryšio paslaugų pardavimo pajamos </t>
  </si>
  <si>
    <t xml:space="preserve">Income of utilities and communication services sold </t>
  </si>
  <si>
    <t xml:space="preserve">Доходы от продажи комунальных услуг и связей </t>
  </si>
  <si>
    <t>Reklamos paslaugų pardavimo rezultatas (jei jis teigiamas)</t>
  </si>
  <si>
    <t>Result of advertising services sold (only profit)</t>
  </si>
  <si>
    <t>Результат от продажи рекламы (только если прибыль)</t>
  </si>
  <si>
    <t xml:space="preserve">Reklamos paslaugų pardavimo pajamos </t>
  </si>
  <si>
    <t xml:space="preserve">Income of advertising services sold </t>
  </si>
  <si>
    <t xml:space="preserve">Доходы от продажи рекламы </t>
  </si>
  <si>
    <t>Kitos pajamos (prašome nurodyti)</t>
  </si>
  <si>
    <t>Other income (specify)</t>
  </si>
  <si>
    <t>Другие доходы (просьба указать)</t>
  </si>
  <si>
    <t>Finansinės pajamos iš viso</t>
  </si>
  <si>
    <t>Financial income total</t>
  </si>
  <si>
    <t>Финансовые доходы всего</t>
  </si>
  <si>
    <t>Suteiktų paskolų palūkanos</t>
  </si>
  <si>
    <t>Interest on borrowings</t>
  </si>
  <si>
    <t>Проценты по предоставленным кредитам</t>
  </si>
  <si>
    <t>Išperkamosios nuomos palūkanos</t>
  </si>
  <si>
    <t>Leasing interest</t>
  </si>
  <si>
    <t>Проценты от лизинга</t>
  </si>
  <si>
    <t>Kitos palūkanos</t>
  </si>
  <si>
    <t>Other interest</t>
  </si>
  <si>
    <t>Другие проценты</t>
  </si>
  <si>
    <t>Pelnas iš finansinio turto pardavimo</t>
  </si>
  <si>
    <t>Gain on disposal of financial assets</t>
  </si>
  <si>
    <t>Прибыль от продажи финансового имущества</t>
  </si>
  <si>
    <t>Finansinio turto pardavimo pajamos</t>
  </si>
  <si>
    <t>Income of disposal of financial assets</t>
  </si>
  <si>
    <t>Доходы от продажи финансового имущества</t>
  </si>
  <si>
    <t>Kitos finansinės pajamos (prašome nurodyti)</t>
  </si>
  <si>
    <t>Other financial income (please specify)</t>
  </si>
  <si>
    <t>Другие финансовые доходы (просьба указать)</t>
  </si>
  <si>
    <t>PATVIRTINTA:</t>
  </si>
  <si>
    <t>CONFIRMED</t>
  </si>
  <si>
    <t>СОГЛАСОВАНО:</t>
  </si>
  <si>
    <t>Vyr. buhalterio v., pavardė, parašas</t>
  </si>
  <si>
    <t>Chief Accountant, name, surname, signature</t>
  </si>
  <si>
    <t>Главный финансист, имя, фамилия, подпись</t>
  </si>
  <si>
    <t>Suderinimo data:</t>
  </si>
  <si>
    <t>Confirmed date:</t>
  </si>
  <si>
    <t>Дата согласования:</t>
  </si>
  <si>
    <t>Pardavimų savikaina (pirkimai)</t>
  </si>
  <si>
    <t>Cost of sales</t>
  </si>
  <si>
    <t>Себестоимость продаж (покупки)</t>
  </si>
  <si>
    <t>Paslaugų savikaina (pirkimai)</t>
  </si>
  <si>
    <t>Cost of service</t>
  </si>
  <si>
    <t>Себестоимость услуг (покупки)</t>
  </si>
  <si>
    <t>Ilgalaikio turto įsigijimas</t>
  </si>
  <si>
    <t>Acquisition of long term assets</t>
  </si>
  <si>
    <t>Приобретение долгосрочного имущества</t>
  </si>
  <si>
    <t>Finansinio turto įsigijimas</t>
  </si>
  <si>
    <t>Acquisition of financial assets</t>
  </si>
  <si>
    <t>Приобретение финансового имущества</t>
  </si>
  <si>
    <t>Pardavimų sąnaudos iš viso</t>
  </si>
  <si>
    <t>Total selling expenses</t>
  </si>
  <si>
    <t>Затраты по продажам всего</t>
  </si>
  <si>
    <t>Transportavimo ir sandėliavimo sąnaudos</t>
  </si>
  <si>
    <t>Transportation &amp; storage expenses</t>
  </si>
  <si>
    <t>Транспортировка и затраты складирования</t>
  </si>
  <si>
    <t>Reklama ir marketingas</t>
  </si>
  <si>
    <t>Advertising and marketing</t>
  </si>
  <si>
    <t>Реклама и маркетинг</t>
  </si>
  <si>
    <t>Patalpų nuoma</t>
  </si>
  <si>
    <t>Premises rent</t>
  </si>
  <si>
    <t>Аренда помещений</t>
  </si>
  <si>
    <t>Transporto priemonių nuoma</t>
  </si>
  <si>
    <t>Motor vehicles rent</t>
  </si>
  <si>
    <t>Аренда транспортных средств</t>
  </si>
  <si>
    <t>Kito turto nuoma</t>
  </si>
  <si>
    <t>Other assets rent</t>
  </si>
  <si>
    <t>Аренда прочего имущества</t>
  </si>
  <si>
    <t>Patalpų išlaikymas, remontas ir apsauga</t>
  </si>
  <si>
    <t>Maintenance, repair and security of premises</t>
  </si>
  <si>
    <t>Содержание помещений, ремонт и охрана</t>
  </si>
  <si>
    <t>Komandiruočių sąnaudos</t>
  </si>
  <si>
    <t xml:space="preserve">Business trips </t>
  </si>
  <si>
    <t>Затраты на командировки</t>
  </si>
  <si>
    <t>Ryšių sąnaudos</t>
  </si>
  <si>
    <t>Communication expenses</t>
  </si>
  <si>
    <t>Затраты на связь</t>
  </si>
  <si>
    <t>Elektra ir komunaliniai patarnavimai</t>
  </si>
  <si>
    <t>Electricity and utilities</t>
  </si>
  <si>
    <t>Электричество и коммунальные услуги</t>
  </si>
  <si>
    <t>Trumpalaikio turto (atsargų) nurašymas</t>
  </si>
  <si>
    <t>Write off of short term assets (inventory)</t>
  </si>
  <si>
    <t>Списание малоценного инвенторя (запасов)</t>
  </si>
  <si>
    <t>Kiti sąnaudų straipsniai (prašome nurodyti)</t>
  </si>
  <si>
    <t>Other expenses (please specify)</t>
  </si>
  <si>
    <t>Прочие статьи затрат (просьба указать)</t>
  </si>
  <si>
    <t>Bendrosios ir administracinės sąnaudos iš viso</t>
  </si>
  <si>
    <t>Total general and administrative expenses</t>
  </si>
  <si>
    <t>Общие и административные затраты всего</t>
  </si>
  <si>
    <t>Kitos sąnaudos iš viso</t>
  </si>
  <si>
    <t xml:space="preserve">Total other expenses </t>
  </si>
  <si>
    <t>Всего других расходов</t>
  </si>
  <si>
    <t>Kitos sąnaudos (prašome nurodyti)</t>
  </si>
  <si>
    <t>Other expenses (specify)</t>
  </si>
  <si>
    <t>Другие расходы (просьба указать)</t>
  </si>
  <si>
    <t>Finansinės sąnaudos iš viso</t>
  </si>
  <si>
    <t>Total financial expenses</t>
  </si>
  <si>
    <t>Всего финансовые расходы</t>
  </si>
  <si>
    <t>Gautų paskolų palūkanos</t>
  </si>
  <si>
    <t>Проценты по полученным кредитам</t>
  </si>
  <si>
    <t>Interest on leasing liabilities</t>
  </si>
  <si>
    <t>Проценты лизинга</t>
  </si>
  <si>
    <t>Nuostolis iš finansinio turto pardavimo</t>
  </si>
  <si>
    <t>Loss on disposal of financial assets</t>
  </si>
  <si>
    <t>Убыток от продажи финансового имущества</t>
  </si>
  <si>
    <t>Kitos finansinės sąnaudos (prašome nurodyti)</t>
  </si>
  <si>
    <t>Other financial expenses (please specify)</t>
  </si>
  <si>
    <t>Другие финансовые расходы (просьба указать)</t>
  </si>
  <si>
    <t>Būsimųjų laikotarpių sąnaudos</t>
  </si>
  <si>
    <t>Deferred expenses</t>
  </si>
  <si>
    <t>Затраты за предстоящие периоды</t>
  </si>
  <si>
    <t>IŠ VISO:</t>
  </si>
  <si>
    <t>TOTAL:</t>
  </si>
  <si>
    <t>ВСЕГО:</t>
  </si>
  <si>
    <t>* Šių eilučių duomenys neatsispindi pelno (nuostolių) ataskaitoje, tačiau reikalingi apyvartų suderinimui</t>
  </si>
  <si>
    <t>* The data in these lines are not reflected in the Income Statement but are necessary  for turnover verification</t>
  </si>
  <si>
    <t>* Данные в этих строках не отражаються в отчете о прибыли (убытках), но нужны для согласования оборотов</t>
  </si>
  <si>
    <t>** Šių eilučių duomenų suderinti nereikia, jie atspindi pardavimų rezultatą ir yra rodomi pelno (nuostolių) ataskaitoje, o taip pat turi sutapti su Grupės paketo 17 pastabos duomenimis</t>
  </si>
  <si>
    <t>** The data in these lines don't need to be verified, they reflect sales result and are given in the Income Statement, and also they have to coincide with the data in note 17 of Group Package</t>
  </si>
  <si>
    <t>**  Данныx в этих строках согласовать не нужно, они отражают результат продаж и показаны в отчете о прибыли (убытках), а также должны совпасть с данными в 17 таблицe в Пакете отчетов</t>
  </si>
  <si>
    <t>Vidutinis lito ir užsienio valiutų santykis per 2007 metus</t>
  </si>
  <si>
    <t>Average exchange rates of the Litas against Foreign Currencies per 2007 year</t>
  </si>
  <si>
    <t>Средний курс LTL в отношении иностранной валюты за 2007 год</t>
  </si>
  <si>
    <t>*** Pildoma tik jeigu pelno (nuostoliu) ataskaitoje rodomas rezultatas</t>
  </si>
  <si>
    <t>*** Must be completed only if the result is given in the Income Statement</t>
  </si>
  <si>
    <t>*** Заполняеться в случаях, если в отчете о прибыли показываеться результат</t>
  </si>
  <si>
    <t>VG Iberia SL</t>
  </si>
  <si>
    <t>Sistemas Britor SL</t>
  </si>
  <si>
    <t>PL10</t>
  </si>
  <si>
    <t>15/SAL17</t>
  </si>
  <si>
    <t>PL12</t>
  </si>
  <si>
    <t>PL11</t>
  </si>
  <si>
    <t>15.1/SER16</t>
  </si>
  <si>
    <t>PL13</t>
  </si>
  <si>
    <t>PL17</t>
  </si>
  <si>
    <t>17/OTH15</t>
  </si>
  <si>
    <t>BS10-16, 36</t>
  </si>
  <si>
    <t>2.2/GTA15</t>
  </si>
  <si>
    <t>17/OTH10</t>
  </si>
  <si>
    <t>BS25*</t>
  </si>
  <si>
    <t>5/INV15</t>
  </si>
  <si>
    <t>PL17*</t>
  </si>
  <si>
    <t>2.2/GTA11</t>
  </si>
  <si>
    <t>PL15</t>
  </si>
  <si>
    <t>16/EXP31</t>
  </si>
  <si>
    <t>PL17**</t>
  </si>
  <si>
    <t>17/OTH11</t>
  </si>
  <si>
    <t>16/EXP13</t>
  </si>
  <si>
    <t>16/EXP17</t>
  </si>
  <si>
    <t>PL17***</t>
  </si>
  <si>
    <t>17/OTH12</t>
  </si>
  <si>
    <t>16/EXP19</t>
  </si>
  <si>
    <t>16/EXP20</t>
  </si>
  <si>
    <t>17/OTH13</t>
  </si>
  <si>
    <t>16/EXP21</t>
  </si>
  <si>
    <t>17/OTH14</t>
  </si>
  <si>
    <t>16/EXP22</t>
  </si>
  <si>
    <t>Transport</t>
  </si>
  <si>
    <t>16/EXP23</t>
  </si>
  <si>
    <t>NON conformity</t>
  </si>
  <si>
    <t>16/EXP24</t>
  </si>
  <si>
    <t>Business trips</t>
  </si>
  <si>
    <t>16/EXP25</t>
  </si>
  <si>
    <t>Penalties</t>
  </si>
  <si>
    <t>PL20</t>
  </si>
  <si>
    <t>18/FIN18</t>
  </si>
  <si>
    <t>16/EXP30</t>
  </si>
  <si>
    <t>18/FIN11</t>
  </si>
  <si>
    <t>………………</t>
  </si>
  <si>
    <t>18/FIN12</t>
  </si>
  <si>
    <t>18/FIN13</t>
  </si>
  <si>
    <t>PL16</t>
  </si>
  <si>
    <t>16/EXP69</t>
  </si>
  <si>
    <t>5/INV18</t>
  </si>
  <si>
    <t>16/EXP36</t>
  </si>
  <si>
    <t>PL20**</t>
  </si>
  <si>
    <t>18/FIN16</t>
  </si>
  <si>
    <t>16/EXP52</t>
  </si>
  <si>
    <t>18/FIN17</t>
  </si>
  <si>
    <t>16/EXP53</t>
  </si>
  <si>
    <t>……………….</t>
  </si>
  <si>
    <t>16/EXP54</t>
  </si>
  <si>
    <t>16/EXP55</t>
  </si>
  <si>
    <t>16/EXP56</t>
  </si>
  <si>
    <t>PL 16</t>
  </si>
  <si>
    <t>16/EXP57</t>
  </si>
  <si>
    <t>16/EXP59</t>
  </si>
  <si>
    <t>16/EXP60</t>
  </si>
  <si>
    <t>16/EXP68</t>
  </si>
  <si>
    <t>PL18</t>
  </si>
  <si>
    <t>17/OTH22</t>
  </si>
  <si>
    <t>PL21</t>
  </si>
  <si>
    <t>18/FIN27</t>
  </si>
  <si>
    <t>18/FIN19</t>
  </si>
  <si>
    <t>18/FIN20</t>
  </si>
  <si>
    <t>18/FIN22</t>
  </si>
  <si>
    <t>PL21**</t>
  </si>
  <si>
    <t>18/FIN24</t>
  </si>
  <si>
    <t>18/FIN26</t>
  </si>
  <si>
    <t>Encina Gonzalez Catarino</t>
  </si>
  <si>
    <t>josé Angel López Cobo</t>
  </si>
  <si>
    <t>AECOC Congress</t>
  </si>
  <si>
    <t>Audit</t>
  </si>
  <si>
    <t>Packaging</t>
  </si>
  <si>
    <t>Reprocessed products</t>
  </si>
  <si>
    <t>José Angel López Cobo</t>
  </si>
  <si>
    <t>VG Iberia S.L.U.</t>
  </si>
  <si>
    <t>BS17</t>
  </si>
  <si>
    <t>1/BS17</t>
  </si>
  <si>
    <t>BS67</t>
  </si>
  <si>
    <t>1/BS67</t>
  </si>
  <si>
    <t>BS22</t>
  </si>
  <si>
    <t>1/BS22</t>
  </si>
  <si>
    <t>BS68</t>
  </si>
  <si>
    <t>1/BS68</t>
  </si>
  <si>
    <t>BS26</t>
  </si>
  <si>
    <t>1/BS26</t>
  </si>
  <si>
    <t>BS70</t>
  </si>
  <si>
    <t>1/BS70</t>
  </si>
  <si>
    <t>BS27</t>
  </si>
  <si>
    <t>1/BS27</t>
  </si>
  <si>
    <t>BS71</t>
  </si>
  <si>
    <t>1/BS71</t>
  </si>
  <si>
    <t>BS37</t>
  </si>
  <si>
    <t>1/BS37</t>
  </si>
  <si>
    <t>BS77</t>
  </si>
  <si>
    <t>1/BS77</t>
  </si>
  <si>
    <t>BS39</t>
  </si>
  <si>
    <t>1/BS39</t>
  </si>
  <si>
    <t>BS78</t>
  </si>
  <si>
    <t>1/BS78</t>
  </si>
  <si>
    <t>BS41</t>
  </si>
  <si>
    <t>1/BS41</t>
  </si>
  <si>
    <t>BS79</t>
  </si>
  <si>
    <t>1/BS79</t>
  </si>
  <si>
    <t>BS44</t>
  </si>
  <si>
    <t>1/BS44</t>
  </si>
  <si>
    <t>BS81</t>
  </si>
  <si>
    <t>1/BS81</t>
  </si>
  <si>
    <t>BS45</t>
  </si>
  <si>
    <t>1/BS45</t>
  </si>
  <si>
    <t>BS85</t>
  </si>
  <si>
    <t>1/BS85</t>
  </si>
  <si>
    <t>BS86</t>
  </si>
  <si>
    <t>1/BS86</t>
  </si>
  <si>
    <t>BS88</t>
  </si>
  <si>
    <t>1/BS88</t>
  </si>
  <si>
    <t>CONFIRMED:</t>
  </si>
  <si>
    <t>Tarpusavio atsiskaitymų suderinimo aktas</t>
  </si>
  <si>
    <t>Reconciliation Statement of payments</t>
  </si>
  <si>
    <t>Акт сверки взаиморасчетов</t>
  </si>
  <si>
    <t>PKP</t>
  </si>
  <si>
    <t>Plungės kooperatinė prekyba UAB</t>
  </si>
  <si>
    <t>Formos numeris AUDFS 1521</t>
  </si>
  <si>
    <t>Form number AUDFS1521</t>
  </si>
  <si>
    <t>Номер формы AUDFS 1521</t>
  </si>
  <si>
    <t>VIP</t>
  </si>
  <si>
    <t>VIČIŪNAI IR PARTNERIAI UAB</t>
  </si>
  <si>
    <t>Gautinos</t>
  </si>
  <si>
    <t>Receivable</t>
  </si>
  <si>
    <t xml:space="preserve"> Получаемые </t>
  </si>
  <si>
    <t>PD</t>
  </si>
  <si>
    <t>PLUNGĖS DUONA UAB</t>
  </si>
  <si>
    <t>VIK</t>
  </si>
  <si>
    <t>Vičiūnai ir Ko UAB</t>
  </si>
  <si>
    <t>Mokėtinos</t>
  </si>
  <si>
    <t>Payables</t>
  </si>
  <si>
    <t xml:space="preserve">Уплачиваемые </t>
  </si>
  <si>
    <t>VIC</t>
  </si>
  <si>
    <t>Vičiūnai UAB</t>
  </si>
  <si>
    <t>KS</t>
  </si>
  <si>
    <t>Kauno Saulėtekis UAB</t>
  </si>
  <si>
    <t>Balanso eil. Nr.</t>
  </si>
  <si>
    <t>Line number of the Balance sheet</t>
  </si>
  <si>
    <t>Но строки баланса</t>
  </si>
  <si>
    <t>PAR</t>
  </si>
  <si>
    <t>PARIBYS UAB</t>
  </si>
  <si>
    <t>Lentelė/eil. Nr.</t>
  </si>
  <si>
    <t>VE</t>
  </si>
  <si>
    <t>VICHIUNAI EUROPE N.V.</t>
  </si>
  <si>
    <t>Gautinos sumos (debeto likučiai)</t>
  </si>
  <si>
    <t>Receivable accounts (debit balance)</t>
  </si>
  <si>
    <t xml:space="preserve"> Получаемые суммы (остатки дебета)</t>
  </si>
  <si>
    <t>PKT</t>
  </si>
  <si>
    <t>Paljassaare Kalatoostus AS</t>
  </si>
  <si>
    <t>VB</t>
  </si>
  <si>
    <t>VICHIUNAI BALTIC OU</t>
  </si>
  <si>
    <t>POL</t>
  </si>
  <si>
    <t>VICZIUNAI - POL sp.z. o.o.</t>
  </si>
  <si>
    <t>LAT</t>
  </si>
  <si>
    <t>VIČIŪNAI - LAT SIA</t>
  </si>
  <si>
    <t>Line number of  the Balance sheet</t>
  </si>
  <si>
    <t>RUS</t>
  </si>
  <si>
    <t>VICHIUNAI - RUS OOO</t>
  </si>
  <si>
    <t>Mokėtinos sumos (kredito likučiai)</t>
  </si>
  <si>
    <t>Payables accounts (credit balance)</t>
  </si>
  <si>
    <t>Уплачиваемые суммы (остатки кредита)</t>
  </si>
  <si>
    <t>BUK</t>
  </si>
  <si>
    <t>BALTUK TOB</t>
  </si>
  <si>
    <t>BCO</t>
  </si>
  <si>
    <t>BaltKo OOO</t>
  </si>
  <si>
    <t xml:space="preserve">Išankstiniai apmokėjimai už materialųjį turtą </t>
  </si>
  <si>
    <t>Prepayments for tangible assets</t>
  </si>
  <si>
    <t>Предоплата за материальное имущество</t>
  </si>
  <si>
    <t>AS</t>
  </si>
  <si>
    <t>AISERVIS TOB</t>
  </si>
  <si>
    <t xml:space="preserve">Išankstiniai apmokėjimai už nematerialųjį turtą </t>
  </si>
  <si>
    <t>Prepayments for intangible assets</t>
  </si>
  <si>
    <t>Предоплата за нематериальное имущество</t>
  </si>
  <si>
    <t>VTR</t>
  </si>
  <si>
    <t>VIČIUKRTRANS LTD</t>
  </si>
  <si>
    <t>Ilgalaikės gautinos sumos</t>
  </si>
  <si>
    <t>Long term accounts receivable</t>
  </si>
  <si>
    <t xml:space="preserve">Долгосрочные получаемые суммы </t>
  </si>
  <si>
    <t>KAZ</t>
  </si>
  <si>
    <t>VICHIUNAI – KAZAKHSTAN TOO</t>
  </si>
  <si>
    <t>Išankstiniai apmokėjimai ir ateinančių laikotarpių sąnaudos</t>
  </si>
  <si>
    <t>Prepayments and deferred expenses</t>
  </si>
  <si>
    <t>Предоплата и расходы за предстоящие периоды</t>
  </si>
  <si>
    <t>VUK</t>
  </si>
  <si>
    <t>VIČIŪNAI – UKRAINA LTD</t>
  </si>
  <si>
    <t>Suteiktos ilgalaikės paskolos</t>
  </si>
  <si>
    <t>Long-term loans granted</t>
  </si>
  <si>
    <t>Предоставленные долгосрочные кредиты</t>
  </si>
  <si>
    <t>VCE</t>
  </si>
  <si>
    <t>VICIUNAI Central Europe, s.r.o.</t>
  </si>
  <si>
    <t>Iš pirkėjų gautinos sumos, bendrąja verte</t>
  </si>
  <si>
    <t>Trade accounts receivable</t>
  </si>
  <si>
    <t>Суммы получаемые от покупателей</t>
  </si>
  <si>
    <t>NORD</t>
  </si>
  <si>
    <t>VICHIUNAI NORDIC OU</t>
  </si>
  <si>
    <t>Kitos gautinos sumos</t>
  </si>
  <si>
    <t>Other accounts receivable</t>
  </si>
  <si>
    <t xml:space="preserve">Прочие получаемые суммы </t>
  </si>
  <si>
    <t>NRI</t>
  </si>
  <si>
    <t>NORDIC REALTY INVESTMENTS UAB</t>
  </si>
  <si>
    <t>Suteiktos paskolos</t>
  </si>
  <si>
    <t>Short-term loans granted</t>
  </si>
  <si>
    <t>Предоставленные краткосрочные кредиты</t>
  </si>
  <si>
    <t>VBUH</t>
  </si>
  <si>
    <t>VICIUNAI BUCHAREST S.R.L.</t>
  </si>
  <si>
    <t>Kitas trumpalaikis turtas</t>
  </si>
  <si>
    <t>Other current assets</t>
  </si>
  <si>
    <t>Прочее краткосрочное имущество</t>
  </si>
  <si>
    <t>INT</t>
  </si>
  <si>
    <t>INTERTORG OOO</t>
  </si>
  <si>
    <t>Išperkamosios nuomos įsipareigojimai (ilgalaikės skolos)</t>
  </si>
  <si>
    <t>Finance lease liabilities (long term)</t>
  </si>
  <si>
    <t>Oбязательства по лизингу (долгосрочные задолженности)</t>
  </si>
  <si>
    <t>VLOG</t>
  </si>
  <si>
    <t>VICI LOGISTIKA UAB</t>
  </si>
  <si>
    <t>Kitos ilgalaikės skolos, kurioms skaič. palūkanos</t>
  </si>
  <si>
    <t>Other interest bearing long term debts</t>
  </si>
  <si>
    <t>Прочие долгосрочные задолженности, по которым начисляются проценты</t>
  </si>
  <si>
    <t>RH</t>
  </si>
  <si>
    <t>RREI HOLDING B.V.</t>
  </si>
  <si>
    <t>Kitos ilgalaikės skolos, kurioms neskaič. palūkanos</t>
  </si>
  <si>
    <t>Other interest non-bearing long term debt</t>
  </si>
  <si>
    <t>Прочие долгосрочные задолженности, по которым не начисляются проценты</t>
  </si>
  <si>
    <t>EF</t>
  </si>
  <si>
    <t>EKOFORT COOO</t>
  </si>
  <si>
    <t>Avansu gautos sumos (ilgalaikės skolos)</t>
  </si>
  <si>
    <t>Advances received (long-term)</t>
  </si>
  <si>
    <t>Суммы (долгосрочные), полученные авансом</t>
  </si>
  <si>
    <t>VGST</t>
  </si>
  <si>
    <t>VG SEAFOOD TRADING UAB</t>
  </si>
  <si>
    <t>Išperkamosios nuomos įsipareigojimų einamųjų metų dalis</t>
  </si>
  <si>
    <t>Current portion of finance lease liabilities</t>
  </si>
  <si>
    <t xml:space="preserve">Часть обязательств по лизингу за текущий год </t>
  </si>
  <si>
    <t>BONA</t>
  </si>
  <si>
    <t>BONA LUX UAB</t>
  </si>
  <si>
    <t>Kitų ilgalaikių skolų einamųjų metų dalis, kurioms skaičiuojamos palūkanos</t>
  </si>
  <si>
    <t>Current portion of other interest bearing long term loans</t>
  </si>
  <si>
    <t>Часть других долгосрочных задолженностей за текущий год , по которым начисляются проценты</t>
  </si>
  <si>
    <t>VSER</t>
  </si>
  <si>
    <t>VIČIŪNAI SER</t>
  </si>
  <si>
    <t xml:space="preserve">Trumpalaikės skolos, kurioms skaič. palūkanos </t>
  </si>
  <si>
    <t>Other interest bearing short term loans</t>
  </si>
  <si>
    <t>Прочие краткосрочные задолженности, по которым начисляются проценты</t>
  </si>
  <si>
    <t>VH</t>
  </si>
  <si>
    <t>VICIUNAI Hungary ,Kft</t>
  </si>
  <si>
    <t>Skolos tiekėjams</t>
  </si>
  <si>
    <t>Trade liabilities</t>
  </si>
  <si>
    <t>Задолженности перед поставщиками</t>
  </si>
  <si>
    <t>Avansu gautos sumos</t>
  </si>
  <si>
    <t>Advances received (short-term)</t>
  </si>
  <si>
    <t>Суммы (краткосрочные), полученные авансом</t>
  </si>
  <si>
    <t>Ilgalaikių mokėtinų sumų, kurioms neskaičiuojamos palūkanos, einamųjų metų dalis</t>
  </si>
  <si>
    <t>Current portion of non interest bearing liabilities</t>
  </si>
  <si>
    <t>Часть долгосрочных уплачиваемых сумм, по которым не начисляются проценты, за текущий год</t>
  </si>
  <si>
    <t>Kitos mokėtinos sumos</t>
  </si>
  <si>
    <t>Other payables</t>
  </si>
  <si>
    <t>Прочие уплачиваемые суммы</t>
  </si>
  <si>
    <t>Lito ir užsienio valiutų santykiai 2007 12 31</t>
  </si>
  <si>
    <t>Exchange Rates of the Litas against Foreign Currencies on 31 12 2007</t>
  </si>
  <si>
    <t>Курс LTL в отношении иностранной валюты на 31 12 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</si>
</sst>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L_t_-;\-* #,##0.00\ _L_t_-;_-* &quot;-&quot;??\ _L_t_-;_-@_-"/>
    <numFmt numFmtId="165" formatCode="_-* #,##0\ _L_t_-;\-* #,##0\ _L_t_-;_-* &quot;-&quot;??\ _L_t_-;_-@_-"/>
    <numFmt numFmtId="166" formatCode="#,##0.00\ [$€-1]"/>
    <numFmt numFmtId="167" formatCode="&quot;€&quot;\ #,##0.00"/>
  </numFmts>
  <fonts count="27">
    <font>
      <sz val="10"/>
      <name val="Times New Roman"/>
      <charset val="186"/>
    </font>
    <font>
      <sz val="10"/>
      <name val="Times New Roman"/>
      <family val="1"/>
    </font>
    <font>
      <sz val="8"/>
      <name val="Times New Roman"/>
      <family val="1"/>
      <charset val="186"/>
    </font>
    <font>
      <sz val="10"/>
      <name val="Arial"/>
      <family val="2"/>
      <charset val="186"/>
    </font>
    <font>
      <sz val="9"/>
      <name val="Times New Roman"/>
      <family val="1"/>
      <charset val="186"/>
    </font>
    <font>
      <b/>
      <u/>
      <sz val="10"/>
      <name val="Times New Roman"/>
      <family val="1"/>
      <charset val="186"/>
    </font>
    <font>
      <b/>
      <sz val="10"/>
      <name val="times new roman"/>
      <family val="1"/>
      <charset val="186"/>
    </font>
    <font>
      <sz val="10"/>
      <name val="Times New Roman"/>
      <family val="1"/>
      <charset val="186"/>
    </font>
    <font>
      <sz val="10"/>
      <name val="Times New Roman"/>
      <family val="1"/>
      <charset val="186"/>
    </font>
    <font>
      <sz val="10"/>
      <name val="Times New Roman Baltic"/>
      <family val="1"/>
      <charset val="186"/>
    </font>
    <font>
      <sz val="10"/>
      <name val="Times New Roman"/>
      <family val="1"/>
      <charset val="186"/>
    </font>
    <font>
      <sz val="10"/>
      <name val="Times New Roman"/>
      <family val="1"/>
      <charset val="186"/>
    </font>
    <font>
      <sz val="10"/>
      <name val="Times New Roman"/>
      <family val="1"/>
      <charset val="186"/>
    </font>
    <font>
      <sz val="10"/>
      <color indexed="10"/>
      <name val="Times New Roman Baltic"/>
      <family val="1"/>
      <charset val="186"/>
    </font>
    <font>
      <sz val="10"/>
      <name val="Times New Roman"/>
      <family val="1"/>
      <charset val="186"/>
    </font>
    <font>
      <sz val="10"/>
      <color indexed="8"/>
      <name val="Times New Roman"/>
      <family val="1"/>
      <charset val="186"/>
    </font>
    <font>
      <u/>
      <sz val="10"/>
      <name val="Times New Roman"/>
      <family val="1"/>
      <charset val="186"/>
    </font>
    <font>
      <b/>
      <i/>
      <sz val="10"/>
      <name val="Times New Roman Baltic"/>
      <family val="1"/>
      <charset val="186"/>
    </font>
    <font>
      <b/>
      <sz val="10"/>
      <name val="Times New Roman Baltic"/>
      <charset val="186"/>
    </font>
    <font>
      <b/>
      <sz val="10"/>
      <name val="Times New Roman"/>
      <family val="1"/>
    </font>
    <font>
      <i/>
      <sz val="10"/>
      <name val="Times New Roman Baltic"/>
      <charset val="186"/>
    </font>
    <font>
      <i/>
      <sz val="10"/>
      <name val="Times New Roman"/>
      <family val="1"/>
      <charset val="186"/>
    </font>
    <font>
      <b/>
      <sz val="14"/>
      <name val="Times New Roman"/>
      <family val="1"/>
      <charset val="186"/>
    </font>
    <font>
      <b/>
      <sz val="12"/>
      <name val="Times New Roman"/>
      <family val="1"/>
      <charset val="186"/>
    </font>
    <font>
      <sz val="10"/>
      <color rgb="FFFF0000"/>
      <name val="Times New Roman"/>
      <family val="1"/>
      <charset val="186"/>
    </font>
    <font>
      <sz val="10"/>
      <color rgb="FF000000"/>
      <name val="Peugeot expanded light"/>
    </font>
    <font>
      <sz val="12"/>
      <name val="Times New Roman"/>
      <family val="1"/>
      <charset val="186"/>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s>
  <borders count="18">
    <border>
      <left/>
      <right/>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cellStyleXfs>
  <cellXfs count="167">
    <xf numFmtId="0" fontId="0" fillId="0" borderId="0" xfId="0"/>
    <xf numFmtId="0" fontId="0" fillId="0" borderId="0" xfId="0" applyAlignment="1">
      <alignment wrapText="1"/>
    </xf>
    <xf numFmtId="0" fontId="1" fillId="0" borderId="0" xfId="0" applyFont="1" applyAlignment="1">
      <alignment horizontal="left" vertical="center"/>
    </xf>
    <xf numFmtId="0" fontId="4" fillId="0" borderId="0" xfId="0" applyFont="1"/>
    <xf numFmtId="0" fontId="0" fillId="0" borderId="0" xfId="0" applyAlignment="1">
      <alignment vertical="top" wrapText="1"/>
    </xf>
    <xf numFmtId="0" fontId="0" fillId="0" borderId="0" xfId="0" applyAlignment="1">
      <alignment vertical="top"/>
    </xf>
    <xf numFmtId="0" fontId="5" fillId="0" borderId="0" xfId="0" applyFont="1"/>
    <xf numFmtId="0" fontId="6" fillId="2" borderId="0" xfId="0" applyFont="1" applyFill="1" applyAlignment="1">
      <alignment horizontal="center"/>
    </xf>
    <xf numFmtId="0" fontId="6" fillId="2" borderId="1" xfId="0" applyFont="1" applyFill="1" applyBorder="1" applyAlignment="1">
      <alignment horizontal="center"/>
    </xf>
    <xf numFmtId="0" fontId="7" fillId="3" borderId="0" xfId="0" applyFont="1" applyFill="1"/>
    <xf numFmtId="0" fontId="6" fillId="2" borderId="2" xfId="0" applyFont="1" applyFill="1" applyBorder="1"/>
    <xf numFmtId="0" fontId="7" fillId="2" borderId="0" xfId="0" applyFont="1" applyFill="1"/>
    <xf numFmtId="0" fontId="7" fillId="2" borderId="1" xfId="0" applyFont="1" applyFill="1" applyBorder="1"/>
    <xf numFmtId="0" fontId="7" fillId="2" borderId="2" xfId="0" applyFont="1" applyFill="1" applyBorder="1"/>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left" vertical="center"/>
    </xf>
    <xf numFmtId="0" fontId="8" fillId="3" borderId="0" xfId="0" applyFont="1" applyFill="1"/>
    <xf numFmtId="0" fontId="9" fillId="2" borderId="4" xfId="4" applyFont="1" applyFill="1" applyBorder="1" applyAlignment="1">
      <alignment horizontal="center" vertical="center"/>
    </xf>
    <xf numFmtId="0" fontId="9" fillId="2" borderId="6" xfId="4" applyFont="1" applyFill="1" applyBorder="1" applyAlignment="1">
      <alignment horizontal="left" vertical="center" wrapText="1"/>
    </xf>
    <xf numFmtId="0" fontId="10" fillId="3" borderId="0" xfId="0" applyFont="1" applyFill="1"/>
    <xf numFmtId="0" fontId="9" fillId="2" borderId="4" xfId="4" applyFont="1" applyFill="1" applyBorder="1" applyAlignment="1">
      <alignment horizontal="left" vertical="center" wrapText="1"/>
    </xf>
    <xf numFmtId="0" fontId="11" fillId="3" borderId="0" xfId="0" applyFont="1" applyFill="1"/>
    <xf numFmtId="0" fontId="12" fillId="3" borderId="0" xfId="0" applyFont="1" applyFill="1"/>
    <xf numFmtId="0" fontId="9" fillId="2" borderId="0" xfId="3" applyFont="1" applyFill="1" applyAlignment="1">
      <alignment horizontal="left" indent="1"/>
    </xf>
    <xf numFmtId="0" fontId="9" fillId="2" borderId="7" xfId="3" applyFont="1" applyFill="1" applyBorder="1" applyAlignment="1">
      <alignment horizontal="left" indent="1"/>
    </xf>
    <xf numFmtId="0" fontId="9" fillId="3" borderId="0" xfId="3" applyFont="1" applyFill="1" applyAlignment="1">
      <alignment horizontal="left" indent="1"/>
    </xf>
    <xf numFmtId="0" fontId="7" fillId="0" borderId="0" xfId="0" applyFont="1"/>
    <xf numFmtId="0" fontId="7" fillId="2" borderId="4" xfId="0" applyFont="1" applyFill="1" applyBorder="1" applyAlignment="1">
      <alignment horizontal="left" vertical="center" wrapText="1"/>
    </xf>
    <xf numFmtId="0" fontId="10" fillId="0" borderId="0" xfId="0" applyFont="1"/>
    <xf numFmtId="0" fontId="13" fillId="2" borderId="9" xfId="4" applyFont="1" applyFill="1" applyBorder="1" applyAlignment="1">
      <alignment horizontal="left" vertical="center" wrapText="1"/>
    </xf>
    <xf numFmtId="0" fontId="14" fillId="0" borderId="0" xfId="0" applyFont="1"/>
    <xf numFmtId="0" fontId="1" fillId="0" borderId="0" xfId="0" applyFont="1"/>
    <xf numFmtId="0" fontId="1" fillId="0" borderId="0" xfId="0" applyFont="1" applyAlignment="1">
      <alignment wrapText="1"/>
    </xf>
    <xf numFmtId="0" fontId="1" fillId="4" borderId="0" xfId="0" applyFont="1" applyFill="1"/>
    <xf numFmtId="0" fontId="1" fillId="4" borderId="0" xfId="0" applyFont="1" applyFill="1" applyAlignment="1">
      <alignment wrapText="1"/>
    </xf>
    <xf numFmtId="0" fontId="1" fillId="4" borderId="0" xfId="0" applyFont="1" applyFill="1" applyAlignment="1">
      <alignment horizontal="left" vertical="center"/>
    </xf>
    <xf numFmtId="0" fontId="1" fillId="0" borderId="0" xfId="0" applyFont="1" applyAlignment="1">
      <alignment vertical="center"/>
    </xf>
    <xf numFmtId="0" fontId="1" fillId="0" borderId="0" xfId="5" applyFont="1" applyAlignment="1">
      <alignment wrapText="1"/>
    </xf>
    <xf numFmtId="0" fontId="12" fillId="0" borderId="0" xfId="0" applyFont="1"/>
    <xf numFmtId="0" fontId="12" fillId="0" borderId="0" xfId="0" applyFont="1" applyAlignment="1">
      <alignment wrapText="1"/>
    </xf>
    <xf numFmtId="0" fontId="15" fillId="0" borderId="0" xfId="0" applyFont="1" applyAlignment="1">
      <alignment wrapText="1"/>
    </xf>
    <xf numFmtId="0" fontId="7" fillId="2" borderId="0" xfId="0" applyFont="1" applyFill="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3" fontId="7" fillId="2" borderId="4" xfId="0" applyNumberFormat="1" applyFont="1" applyFill="1" applyBorder="1" applyAlignment="1">
      <alignment horizontal="center" vertical="center"/>
    </xf>
    <xf numFmtId="3" fontId="7" fillId="2" borderId="4" xfId="0" applyNumberFormat="1" applyFont="1" applyFill="1" applyBorder="1" applyAlignment="1">
      <alignment horizontal="center" vertical="center" wrapText="1"/>
    </xf>
    <xf numFmtId="0" fontId="16" fillId="2" borderId="2" xfId="0" applyFont="1" applyFill="1" applyBorder="1" applyAlignment="1">
      <alignment horizontal="left"/>
    </xf>
    <xf numFmtId="0" fontId="9" fillId="5" borderId="4" xfId="4" applyFont="1" applyFill="1" applyBorder="1" applyAlignment="1">
      <alignment horizontal="center" vertical="center"/>
    </xf>
    <xf numFmtId="0" fontId="9" fillId="5" borderId="9" xfId="4" applyFont="1" applyFill="1" applyBorder="1" applyAlignment="1">
      <alignment horizontal="left" vertical="center" wrapText="1"/>
    </xf>
    <xf numFmtId="0" fontId="3" fillId="0" borderId="0" xfId="2" applyAlignment="1">
      <alignment wrapText="1"/>
    </xf>
    <xf numFmtId="0" fontId="6" fillId="2" borderId="2" xfId="0" applyFont="1" applyFill="1" applyBorder="1" applyAlignment="1">
      <alignment horizontal="left"/>
    </xf>
    <xf numFmtId="0" fontId="6" fillId="0" borderId="0" xfId="0" applyFont="1"/>
    <xf numFmtId="0" fontId="7" fillId="0" borderId="0" xfId="0" applyFont="1" applyAlignment="1">
      <alignment wrapText="1"/>
    </xf>
    <xf numFmtId="0" fontId="17" fillId="2" borderId="13" xfId="0" applyFont="1" applyFill="1" applyBorder="1"/>
    <xf numFmtId="0" fontId="17" fillId="2" borderId="10" xfId="0" applyFont="1" applyFill="1" applyBorder="1"/>
    <xf numFmtId="0" fontId="9" fillId="2" borderId="2" xfId="0" applyFont="1" applyFill="1" applyBorder="1"/>
    <xf numFmtId="0" fontId="9" fillId="2" borderId="0" xfId="0" applyFont="1" applyFill="1"/>
    <xf numFmtId="165" fontId="7" fillId="2" borderId="0" xfId="1" applyNumberFormat="1" applyFont="1" applyFill="1" applyBorder="1" applyAlignment="1" applyProtection="1"/>
    <xf numFmtId="165" fontId="7" fillId="2" borderId="0" xfId="1" applyNumberFormat="1" applyFont="1" applyFill="1" applyBorder="1" applyAlignment="1" applyProtection="1">
      <alignment horizontal="left"/>
    </xf>
    <xf numFmtId="14" fontId="6" fillId="2" borderId="2" xfId="0" applyNumberFormat="1" applyFont="1" applyFill="1" applyBorder="1"/>
    <xf numFmtId="0" fontId="1" fillId="2" borderId="2" xfId="0" applyFont="1" applyFill="1" applyBorder="1" applyAlignment="1">
      <alignment horizontal="left"/>
    </xf>
    <xf numFmtId="0" fontId="1" fillId="2" borderId="0" xfId="0" applyFont="1" applyFill="1"/>
    <xf numFmtId="0" fontId="9" fillId="2" borderId="0" xfId="0" applyFont="1" applyFill="1" applyAlignment="1">
      <alignment horizontal="left"/>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xf>
    <xf numFmtId="0" fontId="6" fillId="2" borderId="4" xfId="0" applyFont="1" applyFill="1" applyBorder="1" applyAlignment="1">
      <alignment horizontal="center" vertical="center"/>
    </xf>
    <xf numFmtId="3" fontId="6" fillId="2" borderId="4" xfId="0" applyNumberFormat="1" applyFont="1" applyFill="1" applyBorder="1" applyAlignment="1">
      <alignment horizontal="center" vertical="center"/>
    </xf>
    <xf numFmtId="3" fontId="6" fillId="2" borderId="4" xfId="0" applyNumberFormat="1" applyFont="1" applyFill="1" applyBorder="1" applyAlignment="1">
      <alignment horizontal="center" vertical="center" wrapText="1"/>
    </xf>
    <xf numFmtId="0" fontId="6" fillId="3" borderId="0" xfId="0" applyFont="1" applyFill="1"/>
    <xf numFmtId="0" fontId="18" fillId="2" borderId="9" xfId="4" applyFont="1" applyFill="1" applyBorder="1" applyAlignment="1">
      <alignment horizontal="center" vertical="center" wrapText="1"/>
    </xf>
    <xf numFmtId="3" fontId="7" fillId="2" borderId="9" xfId="0" applyNumberFormat="1" applyFont="1" applyFill="1" applyBorder="1" applyAlignment="1">
      <alignment horizontal="center" vertical="center"/>
    </xf>
    <xf numFmtId="0" fontId="7" fillId="0" borderId="0" xfId="0" applyFont="1" applyAlignment="1">
      <alignment vertical="center"/>
    </xf>
    <xf numFmtId="0" fontId="19" fillId="0" borderId="0" xfId="0" applyFont="1" applyAlignment="1">
      <alignment vertical="center"/>
    </xf>
    <xf numFmtId="0" fontId="7" fillId="0" borderId="0" xfId="5" applyFont="1" applyAlignment="1">
      <alignment wrapText="1"/>
    </xf>
    <xf numFmtId="0" fontId="19" fillId="0" borderId="0" xfId="5" applyFont="1" applyAlignment="1">
      <alignment wrapText="1"/>
    </xf>
    <xf numFmtId="0" fontId="7" fillId="0" borderId="0" xfId="0" applyFont="1" applyAlignment="1">
      <alignment horizontal="left" vertical="center" wrapText="1"/>
    </xf>
    <xf numFmtId="0" fontId="6" fillId="2" borderId="4" xfId="3" applyFont="1" applyFill="1" applyBorder="1" applyAlignment="1">
      <alignment horizontal="center" vertical="center"/>
    </xf>
    <xf numFmtId="0" fontId="19" fillId="0" borderId="0" xfId="0" applyFont="1" applyAlignment="1">
      <alignment horizontal="left" vertical="center"/>
    </xf>
    <xf numFmtId="0" fontId="19" fillId="0" borderId="0" xfId="0" applyFont="1"/>
    <xf numFmtId="0" fontId="19" fillId="0" borderId="0" xfId="0" applyFont="1" applyAlignment="1">
      <alignment wrapText="1"/>
    </xf>
    <xf numFmtId="0" fontId="7" fillId="2" borderId="10" xfId="0" applyFont="1" applyFill="1" applyBorder="1" applyAlignment="1">
      <alignment horizontal="center"/>
    </xf>
    <xf numFmtId="0" fontId="6" fillId="2" borderId="9" xfId="0" applyFont="1" applyFill="1" applyBorder="1" applyAlignment="1">
      <alignment vertical="center"/>
    </xf>
    <xf numFmtId="0" fontId="7" fillId="0" borderId="4" xfId="0" applyFont="1" applyBorder="1"/>
    <xf numFmtId="0" fontId="7" fillId="0" borderId="4" xfId="0" applyFont="1" applyBorder="1" applyAlignment="1">
      <alignment horizontal="center"/>
    </xf>
    <xf numFmtId="0" fontId="6" fillId="0" borderId="4" xfId="0" applyFont="1" applyBorder="1"/>
    <xf numFmtId="0" fontId="7" fillId="2" borderId="9"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14" xfId="0" applyFont="1" applyFill="1" applyBorder="1" applyAlignment="1">
      <alignment horizontal="center" vertical="center"/>
    </xf>
    <xf numFmtId="0" fontId="9" fillId="5" borderId="4" xfId="4" applyFont="1" applyFill="1" applyBorder="1" applyAlignment="1">
      <alignment horizontal="left" vertical="center" wrapText="1"/>
    </xf>
    <xf numFmtId="3" fontId="7" fillId="0" borderId="4" xfId="0" applyNumberFormat="1" applyFont="1" applyBorder="1"/>
    <xf numFmtId="0" fontId="7" fillId="2" borderId="4" xfId="3" applyFont="1" applyFill="1" applyBorder="1" applyAlignment="1">
      <alignment horizontal="center" vertical="center"/>
    </xf>
    <xf numFmtId="0" fontId="6" fillId="2" borderId="4" xfId="0" applyFont="1" applyFill="1" applyBorder="1" applyAlignment="1">
      <alignment vertical="center"/>
    </xf>
    <xf numFmtId="0" fontId="20" fillId="5" borderId="4" xfId="4" applyFont="1" applyFill="1" applyBorder="1" applyAlignment="1">
      <alignment horizontal="left" vertical="center" wrapText="1"/>
    </xf>
    <xf numFmtId="0" fontId="7" fillId="5" borderId="4" xfId="0" applyFont="1" applyFill="1" applyBorder="1" applyAlignment="1">
      <alignment horizontal="left" vertical="center"/>
    </xf>
    <xf numFmtId="0" fontId="7" fillId="2" borderId="4" xfId="0" applyFont="1" applyFill="1" applyBorder="1" applyAlignment="1">
      <alignment vertical="center"/>
    </xf>
    <xf numFmtId="0" fontId="7" fillId="5" borderId="4" xfId="4" applyFont="1" applyFill="1" applyBorder="1" applyAlignment="1">
      <alignment horizontal="left" vertical="center" wrapText="1"/>
    </xf>
    <xf numFmtId="0" fontId="7" fillId="5" borderId="0" xfId="4" applyFont="1" applyFill="1" applyAlignment="1">
      <alignment horizontal="left" vertical="center"/>
    </xf>
    <xf numFmtId="0" fontId="21" fillId="5" borderId="4" xfId="4" applyFont="1" applyFill="1" applyBorder="1" applyAlignment="1">
      <alignment horizontal="left" vertical="center" wrapText="1"/>
    </xf>
    <xf numFmtId="0" fontId="7" fillId="2" borderId="0" xfId="0" applyFont="1" applyFill="1" applyAlignment="1">
      <alignment horizontal="center" vertical="center"/>
    </xf>
    <xf numFmtId="0" fontId="6" fillId="2" borderId="4" xfId="0" applyFont="1" applyFill="1" applyBorder="1" applyAlignment="1">
      <alignment horizontal="left" vertical="center" wrapText="1"/>
    </xf>
    <xf numFmtId="0" fontId="7" fillId="2" borderId="4" xfId="3" applyFont="1" applyFill="1" applyBorder="1" applyAlignment="1">
      <alignment vertical="center"/>
    </xf>
    <xf numFmtId="0" fontId="7" fillId="5" borderId="6" xfId="4" applyFont="1" applyFill="1" applyBorder="1" applyAlignment="1">
      <alignment horizontal="left" vertical="center" wrapText="1"/>
    </xf>
    <xf numFmtId="0" fontId="7" fillId="2" borderId="4" xfId="3" applyFont="1" applyFill="1" applyBorder="1" applyAlignment="1">
      <alignment vertical="center" wrapText="1"/>
    </xf>
    <xf numFmtId="0" fontId="6" fillId="2" borderId="4" xfId="3" applyFont="1" applyFill="1" applyBorder="1" applyAlignment="1">
      <alignment vertical="center" wrapText="1"/>
    </xf>
    <xf numFmtId="0" fontId="6" fillId="2" borderId="4" xfId="3" applyFont="1" applyFill="1" applyBorder="1" applyAlignment="1">
      <alignment vertical="center"/>
    </xf>
    <xf numFmtId="0" fontId="21" fillId="2" borderId="4" xfId="0" applyFont="1" applyFill="1" applyBorder="1" applyAlignment="1">
      <alignment vertical="center"/>
    </xf>
    <xf numFmtId="0" fontId="7" fillId="2" borderId="4" xfId="0" applyFont="1" applyFill="1" applyBorder="1" applyAlignment="1">
      <alignment vertical="center" wrapText="1"/>
    </xf>
    <xf numFmtId="0" fontId="6" fillId="2" borderId="4" xfId="0" applyFont="1" applyFill="1" applyBorder="1" applyAlignment="1">
      <alignment vertical="center" wrapText="1"/>
    </xf>
    <xf numFmtId="0" fontId="7" fillId="2" borderId="7" xfId="0" applyFont="1" applyFill="1" applyBorder="1"/>
    <xf numFmtId="0" fontId="7" fillId="2" borderId="8" xfId="0" applyFont="1" applyFill="1" applyBorder="1"/>
    <xf numFmtId="0" fontId="7" fillId="5" borderId="3" xfId="0" applyFont="1" applyFill="1" applyBorder="1" applyAlignment="1">
      <alignment horizontal="center" vertical="center" wrapText="1"/>
    </xf>
    <xf numFmtId="0" fontId="7" fillId="5" borderId="0" xfId="0" applyFont="1" applyFill="1"/>
    <xf numFmtId="0" fontId="9" fillId="5" borderId="15" xfId="4" applyFont="1" applyFill="1" applyBorder="1" applyAlignment="1">
      <alignment horizontal="center" vertical="center"/>
    </xf>
    <xf numFmtId="0" fontId="7" fillId="5" borderId="4" xfId="0" applyFont="1" applyFill="1" applyBorder="1" applyAlignment="1">
      <alignment horizontal="center" vertical="center" wrapText="1"/>
    </xf>
    <xf numFmtId="0" fontId="7" fillId="5" borderId="4" xfId="4" applyFont="1" applyFill="1" applyBorder="1" applyAlignment="1">
      <alignment horizontal="center" vertical="center"/>
    </xf>
    <xf numFmtId="0" fontId="7" fillId="5" borderId="15" xfId="4" applyFont="1" applyFill="1" applyBorder="1" applyAlignment="1">
      <alignment horizontal="center" vertical="center"/>
    </xf>
    <xf numFmtId="0" fontId="7" fillId="5" borderId="16" xfId="0" applyFont="1" applyFill="1" applyBorder="1" applyAlignment="1">
      <alignment horizontal="center" vertical="center" wrapText="1"/>
    </xf>
    <xf numFmtId="0" fontId="7" fillId="2" borderId="2" xfId="0" applyFont="1" applyFill="1" applyBorder="1" applyAlignment="1">
      <alignment horizontal="left"/>
    </xf>
    <xf numFmtId="0" fontId="7" fillId="2" borderId="12" xfId="0" applyFont="1" applyFill="1" applyBorder="1" applyAlignment="1">
      <alignment horizontal="left"/>
    </xf>
    <xf numFmtId="0" fontId="7" fillId="0" borderId="17" xfId="4" applyFont="1" applyBorder="1" applyAlignment="1">
      <alignment horizontal="left" vertical="center"/>
    </xf>
    <xf numFmtId="0" fontId="7" fillId="0" borderId="4" xfId="3"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left" vertical="center" wrapText="1"/>
    </xf>
    <xf numFmtId="0" fontId="9" fillId="0" borderId="4" xfId="4" applyFont="1" applyBorder="1" applyAlignment="1">
      <alignment horizontal="left" vertical="center" wrapText="1"/>
    </xf>
    <xf numFmtId="3" fontId="24" fillId="2" borderId="4" xfId="0" applyNumberFormat="1" applyFont="1" applyFill="1" applyBorder="1" applyAlignment="1">
      <alignment horizontal="center" vertical="center"/>
    </xf>
    <xf numFmtId="3" fontId="7" fillId="0" borderId="4" xfId="0" applyNumberFormat="1" applyFont="1" applyBorder="1" applyAlignment="1">
      <alignment horizontal="center" vertical="center"/>
    </xf>
    <xf numFmtId="3" fontId="1" fillId="2" borderId="4"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left" vertical="center"/>
    </xf>
    <xf numFmtId="3" fontId="6"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0" fontId="23" fillId="2" borderId="0" xfId="0" applyFont="1" applyFill="1"/>
    <xf numFmtId="0" fontId="7" fillId="2" borderId="2" xfId="0" applyFont="1" applyFill="1" applyBorder="1" applyAlignment="1">
      <alignment horizontal="left" vertical="center"/>
    </xf>
    <xf numFmtId="0" fontId="7" fillId="2" borderId="0" xfId="0" applyFont="1" applyFill="1" applyAlignment="1">
      <alignment vertical="center"/>
    </xf>
    <xf numFmtId="14" fontId="7" fillId="2" borderId="0" xfId="0" applyNumberFormat="1" applyFont="1" applyFill="1" applyAlignment="1">
      <alignment horizontal="center"/>
    </xf>
    <xf numFmtId="0" fontId="7" fillId="0" borderId="2" xfId="0" applyFont="1" applyBorder="1"/>
    <xf numFmtId="14" fontId="7" fillId="2" borderId="0" xfId="0" applyNumberFormat="1" applyFont="1" applyFill="1"/>
    <xf numFmtId="166" fontId="7" fillId="2" borderId="4" xfId="0" applyNumberFormat="1" applyFont="1" applyFill="1" applyBorder="1" applyAlignment="1">
      <alignment horizontal="center" vertical="center"/>
    </xf>
    <xf numFmtId="166" fontId="19" fillId="2" borderId="4" xfId="0" applyNumberFormat="1" applyFont="1" applyFill="1" applyBorder="1" applyAlignment="1">
      <alignment horizontal="center" vertical="center"/>
    </xf>
    <xf numFmtId="0" fontId="6" fillId="2" borderId="13" xfId="0" applyFont="1" applyFill="1" applyBorder="1" applyAlignment="1">
      <alignment horizontal="left"/>
    </xf>
    <xf numFmtId="0" fontId="7" fillId="0" borderId="5" xfId="0" applyFont="1" applyBorder="1"/>
    <xf numFmtId="3" fontId="7" fillId="2" borderId="5"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xf>
    <xf numFmtId="0" fontId="25" fillId="0" borderId="2" xfId="0" applyFont="1" applyBorder="1" applyAlignment="1">
      <alignment vertical="center"/>
    </xf>
    <xf numFmtId="0" fontId="22" fillId="2" borderId="0" xfId="0" applyFont="1" applyFill="1"/>
    <xf numFmtId="0" fontId="6" fillId="5" borderId="0" xfId="0" applyFont="1" applyFill="1" applyAlignment="1">
      <alignment horizontal="center"/>
    </xf>
    <xf numFmtId="0" fontId="26" fillId="5" borderId="0" xfId="0" applyFont="1" applyFill="1"/>
    <xf numFmtId="4" fontId="7" fillId="2" borderId="4" xfId="0" applyNumberFormat="1" applyFont="1" applyFill="1" applyBorder="1" applyAlignment="1">
      <alignment horizontal="center" vertical="center"/>
    </xf>
    <xf numFmtId="167" fontId="7" fillId="2" borderId="4" xfId="0" applyNumberFormat="1" applyFont="1" applyFill="1" applyBorder="1" applyAlignment="1">
      <alignment horizontal="center" vertical="center"/>
    </xf>
    <xf numFmtId="14" fontId="7" fillId="2" borderId="0" xfId="0" applyNumberFormat="1" applyFont="1" applyFill="1" applyAlignment="1">
      <alignment horizontal="left"/>
    </xf>
    <xf numFmtId="0" fontId="7" fillId="2" borderId="0" xfId="0" applyFont="1" applyFill="1" applyAlignment="1">
      <alignment horizontal="left"/>
    </xf>
    <xf numFmtId="4" fontId="19" fillId="2" borderId="4" xfId="0" applyNumberFormat="1" applyFont="1" applyFill="1" applyBorder="1" applyAlignment="1">
      <alignment horizontal="center" vertical="center"/>
    </xf>
    <xf numFmtId="0" fontId="6" fillId="0" borderId="0" xfId="0" applyFont="1" applyAlignment="1">
      <alignment wrapText="1"/>
    </xf>
    <xf numFmtId="0" fontId="6" fillId="0" borderId="0" xfId="0" applyFont="1" applyAlignment="1">
      <alignment horizontal="left" vertical="center" wrapText="1"/>
    </xf>
    <xf numFmtId="0" fontId="6" fillId="0" borderId="0" xfId="5" applyFont="1" applyAlignment="1">
      <alignment wrapText="1"/>
    </xf>
    <xf numFmtId="0" fontId="6" fillId="0" borderId="0" xfId="3" applyFont="1" applyAlignment="1">
      <alignment wrapText="1"/>
    </xf>
    <xf numFmtId="0" fontId="7" fillId="0" borderId="0" xfId="3" applyFont="1"/>
    <xf numFmtId="0" fontId="6" fillId="0" borderId="0" xfId="3" applyFont="1"/>
    <xf numFmtId="0" fontId="6" fillId="0" borderId="0" xfId="0" applyFont="1" applyAlignment="1">
      <alignment vertical="center"/>
    </xf>
    <xf numFmtId="0" fontId="7" fillId="2" borderId="1" xfId="0" applyFont="1" applyFill="1" applyBorder="1" applyAlignment="1">
      <alignment vertical="center"/>
    </xf>
    <xf numFmtId="0" fontId="7" fillId="2" borderId="0" xfId="0" applyFont="1" applyFill="1" applyAlignment="1">
      <alignment horizontal="left" vertical="center"/>
    </xf>
    <xf numFmtId="0" fontId="7" fillId="2" borderId="12" xfId="0" applyFont="1" applyFill="1" applyBorder="1"/>
  </cellXfs>
  <cellStyles count="6">
    <cellStyle name="Millares" xfId="1" builtinId="3"/>
    <cellStyle name="Normal" xfId="0" builtinId="0"/>
    <cellStyle name="Normal_Copy of Monthly reporting (form) 2006 02 22" xfId="2" xr:uid="{00000000-0005-0000-0000-000002000000}"/>
    <cellStyle name="Normal_Paj. ir san. suderinimo aktas" xfId="3" xr:uid="{00000000-0005-0000-0000-000003000000}"/>
    <cellStyle name="Normal_Sheet1" xfId="4" xr:uid="{00000000-0005-0000-0000-000004000000}"/>
    <cellStyle name="Normal_Vertimas"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Drop" dropLines="3" dropStyle="combo" dx="22" fmlaLink="Vertimas!$B$1" fmlaRange="Vertimas!$A$1:$A$3" sel="3" val="0"/>
</file>

<file path=xl/ctrlProps/ctrlProp2.xml><?xml version="1.0" encoding="utf-8"?>
<formControlPr xmlns="http://schemas.microsoft.com/office/spreadsheetml/2009/9/main" objectType="Drop" dropLines="3" dropStyle="combo" dx="22" fmlaLink="Vertimas!$B$1" fmlaRange="Vertimas!$A$1:$A$3" sel="3" val="0"/>
</file>

<file path=xl/ctrlProps/ctrlProp3.xml><?xml version="1.0" encoding="utf-8"?>
<formControlPr xmlns="http://schemas.microsoft.com/office/spreadsheetml/2009/9/main" objectType="Drop" dropStyle="combo" dx="22" fmlaLink="Vertimas1!$B$1" fmlaRange="Vertimas1!$A$1:$A$3" sel="3" val="0"/>
</file>

<file path=xl/ctrlProps/ctrlProp4.xml><?xml version="1.0" encoding="utf-8"?>
<formControlPr xmlns="http://schemas.microsoft.com/office/spreadsheetml/2009/9/main" objectType="Drop" dropStyle="combo" dx="22" fmlaLink="Vertimas1!$B$1" fmlaRange="Vertimas1!$A$1:$A$3" sel="3"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47625</xdr:colOff>
          <xdr:row>0</xdr:row>
          <xdr:rowOff>9525</xdr:rowOff>
        </xdr:from>
        <xdr:to>
          <xdr:col>8</xdr:col>
          <xdr:colOff>276225</xdr:colOff>
          <xdr:row>1</xdr:row>
          <xdr:rowOff>47625</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8</xdr:col>
      <xdr:colOff>1535206</xdr:colOff>
      <xdr:row>54</xdr:row>
      <xdr:rowOff>44823</xdr:rowOff>
    </xdr:from>
    <xdr:to>
      <xdr:col>10</xdr:col>
      <xdr:colOff>39455</xdr:colOff>
      <xdr:row>60</xdr:row>
      <xdr:rowOff>142956</xdr:rowOff>
    </xdr:to>
    <xdr:pic>
      <xdr:nvPicPr>
        <xdr:cNvPr id="5" name="3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32677" y="9536205"/>
          <a:ext cx="1888425" cy="1039427"/>
        </a:xfrm>
        <a:prstGeom prst="rect">
          <a:avLst/>
        </a:prstGeom>
      </xdr:spPr>
    </xdr:pic>
    <xdr:clientData/>
  </xdr:twoCellAnchor>
  <xdr:twoCellAnchor editAs="oneCell">
    <xdr:from>
      <xdr:col>2</xdr:col>
      <xdr:colOff>1019175</xdr:colOff>
      <xdr:row>55</xdr:row>
      <xdr:rowOff>9525</xdr:rowOff>
    </xdr:from>
    <xdr:to>
      <xdr:col>2</xdr:col>
      <xdr:colOff>1866900</xdr:colOff>
      <xdr:row>59</xdr:row>
      <xdr:rowOff>85725</xdr:rowOff>
    </xdr:to>
    <xdr:pic>
      <xdr:nvPicPr>
        <xdr:cNvPr id="2" name="Picture 1">
          <a:extLst>
            <a:ext uri="{FF2B5EF4-FFF2-40B4-BE49-F238E27FC236}">
              <a16:creationId xmlns:a16="http://schemas.microsoft.com/office/drawing/2014/main" id="{00000000-0008-0000-0300-000002000000}"/>
            </a:ext>
            <a:ext uri="{147F2762-F138-4A5C-976F-8EAC2B608ADB}">
              <a16:predDERef xmlns:a16="http://schemas.microsoft.com/office/drawing/2014/main" pred="{00000000-0008-0000-0300-000005000000}"/>
            </a:ext>
          </a:extLst>
        </xdr:cNvPr>
        <xdr:cNvPicPr>
          <a:picLocks noChangeAspect="1"/>
        </xdr:cNvPicPr>
      </xdr:nvPicPr>
      <xdr:blipFill>
        <a:blip xmlns:r="http://schemas.openxmlformats.org/officeDocument/2006/relationships" r:embed="rId2"/>
        <a:stretch>
          <a:fillRect/>
        </a:stretch>
      </xdr:blipFill>
      <xdr:spPr>
        <a:xfrm>
          <a:off x="2314575" y="9915525"/>
          <a:ext cx="847725"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47625</xdr:colOff>
          <xdr:row>0</xdr:row>
          <xdr:rowOff>9525</xdr:rowOff>
        </xdr:from>
        <xdr:to>
          <xdr:col>8</xdr:col>
          <xdr:colOff>276225</xdr:colOff>
          <xdr:row>1</xdr:row>
          <xdr:rowOff>47625</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2</xdr:col>
      <xdr:colOff>1658472</xdr:colOff>
      <xdr:row>54</xdr:row>
      <xdr:rowOff>49260</xdr:rowOff>
    </xdr:from>
    <xdr:to>
      <xdr:col>3</xdr:col>
      <xdr:colOff>257736</xdr:colOff>
      <xdr:row>60</xdr:row>
      <xdr:rowOff>8485</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8354" y="9540642"/>
          <a:ext cx="1636058" cy="900519"/>
        </a:xfrm>
        <a:prstGeom prst="rect">
          <a:avLst/>
        </a:prstGeom>
      </xdr:spPr>
    </xdr:pic>
    <xdr:clientData/>
  </xdr:twoCellAnchor>
  <xdr:twoCellAnchor editAs="oneCell">
    <xdr:from>
      <xdr:col>8</xdr:col>
      <xdr:colOff>962025</xdr:colOff>
      <xdr:row>55</xdr:row>
      <xdr:rowOff>0</xdr:rowOff>
    </xdr:from>
    <xdr:to>
      <xdr:col>8</xdr:col>
      <xdr:colOff>2400300</xdr:colOff>
      <xdr:row>62</xdr:row>
      <xdr:rowOff>104775</xdr:rowOff>
    </xdr:to>
    <xdr:pic>
      <xdr:nvPicPr>
        <xdr:cNvPr id="2" name="Picture 1">
          <a:extLst>
            <a:ext uri="{FF2B5EF4-FFF2-40B4-BE49-F238E27FC236}">
              <a16:creationId xmlns:a16="http://schemas.microsoft.com/office/drawing/2014/main" id="{00000000-0008-0000-0100-000002000000}"/>
            </a:ext>
            <a:ext uri="{147F2762-F138-4A5C-976F-8EAC2B608ADB}">
              <a16:predDERef xmlns:a16="http://schemas.microsoft.com/office/drawing/2014/main" pred="{00000000-0008-0000-0100-000004000000}"/>
            </a:ext>
          </a:extLst>
        </xdr:cNvPr>
        <xdr:cNvPicPr>
          <a:picLocks noChangeAspect="1"/>
        </xdr:cNvPicPr>
      </xdr:nvPicPr>
      <xdr:blipFill>
        <a:blip xmlns:r="http://schemas.openxmlformats.org/officeDocument/2006/relationships" r:embed="rId2"/>
        <a:stretch>
          <a:fillRect/>
        </a:stretch>
      </xdr:blipFill>
      <xdr:spPr>
        <a:xfrm>
          <a:off x="9848850" y="9906000"/>
          <a:ext cx="1438275" cy="1238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85725</xdr:colOff>
          <xdr:row>0</xdr:row>
          <xdr:rowOff>19050</xdr:rowOff>
        </xdr:from>
        <xdr:to>
          <xdr:col>8</xdr:col>
          <xdr:colOff>438150</xdr:colOff>
          <xdr:row>1</xdr:row>
          <xdr:rowOff>66675</xdr:rowOff>
        </xdr:to>
        <xdr:sp macro="" textlink="">
          <xdr:nvSpPr>
            <xdr:cNvPr id="6145" name="Drop Down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2</xdr:col>
      <xdr:colOff>790575</xdr:colOff>
      <xdr:row>22</xdr:row>
      <xdr:rowOff>9525</xdr:rowOff>
    </xdr:from>
    <xdr:to>
      <xdr:col>3</xdr:col>
      <xdr:colOff>173925</xdr:colOff>
      <xdr:row>28</xdr:row>
      <xdr:rowOff>77402</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2675" y="4657725"/>
          <a:ext cx="1888425" cy="1039427"/>
        </a:xfrm>
        <a:prstGeom prst="rect">
          <a:avLst/>
        </a:prstGeom>
      </xdr:spPr>
    </xdr:pic>
    <xdr:clientData/>
  </xdr:twoCellAnchor>
  <xdr:twoCellAnchor editAs="oneCell">
    <xdr:from>
      <xdr:col>6</xdr:col>
      <xdr:colOff>2219325</xdr:colOff>
      <xdr:row>22</xdr:row>
      <xdr:rowOff>0</xdr:rowOff>
    </xdr:from>
    <xdr:to>
      <xdr:col>8</xdr:col>
      <xdr:colOff>857250</xdr:colOff>
      <xdr:row>29</xdr:row>
      <xdr:rowOff>104775</xdr:rowOff>
    </xdr:to>
    <xdr:pic>
      <xdr:nvPicPr>
        <xdr:cNvPr id="2" name="Picture 1">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2"/>
        <a:stretch>
          <a:fillRect/>
        </a:stretch>
      </xdr:blipFill>
      <xdr:spPr>
        <a:xfrm>
          <a:off x="8848725" y="4648200"/>
          <a:ext cx="1438275" cy="1238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85725</xdr:colOff>
          <xdr:row>0</xdr:row>
          <xdr:rowOff>19050</xdr:rowOff>
        </xdr:from>
        <xdr:to>
          <xdr:col>8</xdr:col>
          <xdr:colOff>438150</xdr:colOff>
          <xdr:row>1</xdr:row>
          <xdr:rowOff>66675</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7</xdr:col>
      <xdr:colOff>257175</xdr:colOff>
      <xdr:row>22</xdr:row>
      <xdr:rowOff>28575</xdr:rowOff>
    </xdr:from>
    <xdr:to>
      <xdr:col>8</xdr:col>
      <xdr:colOff>1707450</xdr:colOff>
      <xdr:row>28</xdr:row>
      <xdr:rowOff>96452</xdr:rowOff>
    </xdr:to>
    <xdr:pic>
      <xdr:nvPicPr>
        <xdr:cNvPr id="5" name="3 Imagen">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48775" y="4676775"/>
          <a:ext cx="1888425" cy="1039427"/>
        </a:xfrm>
        <a:prstGeom prst="rect">
          <a:avLst/>
        </a:prstGeom>
      </xdr:spPr>
    </xdr:pic>
    <xdr:clientData/>
  </xdr:twoCellAnchor>
  <xdr:twoCellAnchor editAs="oneCell">
    <xdr:from>
      <xdr:col>2</xdr:col>
      <xdr:colOff>838200</xdr:colOff>
      <xdr:row>21</xdr:row>
      <xdr:rowOff>152400</xdr:rowOff>
    </xdr:from>
    <xdr:to>
      <xdr:col>2</xdr:col>
      <xdr:colOff>2276475</xdr:colOff>
      <xdr:row>29</xdr:row>
      <xdr:rowOff>95250</xdr:rowOff>
    </xdr:to>
    <xdr:pic>
      <xdr:nvPicPr>
        <xdr:cNvPr id="3" name="Picture 2">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500-000005000000}"/>
            </a:ext>
          </a:extLst>
        </xdr:cNvPr>
        <xdr:cNvPicPr>
          <a:picLocks noChangeAspect="1"/>
        </xdr:cNvPicPr>
      </xdr:nvPicPr>
      <xdr:blipFill>
        <a:blip xmlns:r="http://schemas.openxmlformats.org/officeDocument/2006/relationships" r:embed="rId2"/>
        <a:stretch>
          <a:fillRect/>
        </a:stretch>
      </xdr:blipFill>
      <xdr:spPr>
        <a:xfrm>
          <a:off x="2400300" y="4638675"/>
          <a:ext cx="1438275" cy="1238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icigroup.sharepoint.com/sites/Dolores/Shared%20Documents/General/REPORTING/Reconciliation%20Account/2022/11-Noviembre/AUTOVICI-VI%2022%2011%2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timas"/>
      <sheetName val="Vg Iberia-UAB VG  Inco expen (2"/>
      <sheetName val="AUTOVICI-Vg Iberia Inco expense"/>
      <sheetName val="Vertimas1"/>
      <sheetName val="Balance AUTOVICI-VG Iberija"/>
      <sheetName val="Hoja1"/>
    </sheetNames>
    <sheetDataSet>
      <sheetData sheetId="0"/>
      <sheetData sheetId="1"/>
      <sheetData sheetId="2"/>
      <sheetData sheetId="3">
        <row r="6">
          <cell r="B6" t="str">
            <v>subsidiary</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80"/>
  <sheetViews>
    <sheetView topLeftCell="C45" workbookViewId="0">
      <selection activeCell="C70" sqref="C70"/>
    </sheetView>
  </sheetViews>
  <sheetFormatPr baseColWidth="10" defaultColWidth="9.33203125" defaultRowHeight="12.75"/>
  <cols>
    <col min="1" max="1" width="9.33203125" style="41"/>
    <col min="2" max="3" width="61.5" style="42" customWidth="1"/>
    <col min="4" max="4" width="49.6640625" style="42" customWidth="1"/>
    <col min="5" max="5" width="63.6640625" style="42" customWidth="1"/>
    <col min="6" max="16384" width="9.33203125" style="41"/>
  </cols>
  <sheetData>
    <row r="1" spans="1:5" s="34" customFormat="1">
      <c r="A1" s="34" t="s">
        <v>0</v>
      </c>
      <c r="B1" s="35">
        <v>3</v>
      </c>
      <c r="C1" s="35"/>
      <c r="D1" s="35"/>
      <c r="E1" s="35"/>
    </row>
    <row r="2" spans="1:5" s="34" customFormat="1" ht="25.5">
      <c r="A2" s="34" t="s">
        <v>1</v>
      </c>
      <c r="B2" s="35" t="str">
        <f t="shared" ref="B2:B34" si="0">IF(B$1=1,C2,IF(B$1=3,D2,E2))</f>
        <v>Mutual vertification statement of income and expenses</v>
      </c>
      <c r="C2" s="35" t="s">
        <v>2</v>
      </c>
      <c r="D2" s="35" t="s">
        <v>3</v>
      </c>
      <c r="E2" s="35" t="s">
        <v>4</v>
      </c>
    </row>
    <row r="3" spans="1:5" s="34" customFormat="1">
      <c r="A3" s="34" t="s">
        <v>5</v>
      </c>
      <c r="B3" s="35" t="str">
        <f t="shared" si="0"/>
        <v>30 09 2012</v>
      </c>
      <c r="C3" s="55" t="s">
        <v>6</v>
      </c>
      <c r="D3" s="55" t="s">
        <v>7</v>
      </c>
      <c r="E3" s="55" t="s">
        <v>7</v>
      </c>
    </row>
    <row r="4" spans="1:5" s="34" customFormat="1">
      <c r="B4" s="35" t="str">
        <f t="shared" si="0"/>
        <v>Form number AUDFS1520</v>
      </c>
      <c r="C4" s="52" t="s">
        <v>8</v>
      </c>
      <c r="D4" s="52" t="s">
        <v>9</v>
      </c>
      <c r="E4" s="52" t="s">
        <v>10</v>
      </c>
    </row>
    <row r="5" spans="1:5" s="34" customFormat="1">
      <c r="B5" s="35" t="str">
        <f t="shared" si="0"/>
        <v>Income</v>
      </c>
      <c r="C5" s="35" t="s">
        <v>11</v>
      </c>
      <c r="D5" s="35" t="s">
        <v>12</v>
      </c>
      <c r="E5" s="35" t="s">
        <v>13</v>
      </c>
    </row>
    <row r="6" spans="1:5" s="34" customFormat="1">
      <c r="B6" s="35" t="str">
        <f t="shared" si="0"/>
        <v>subsidiary</v>
      </c>
      <c r="C6" s="35" t="s">
        <v>14</v>
      </c>
      <c r="D6" s="35" t="s">
        <v>15</v>
      </c>
      <c r="E6" s="35" t="s">
        <v>16</v>
      </c>
    </row>
    <row r="7" spans="1:5" s="34" customFormat="1">
      <c r="B7" s="35" t="str">
        <f t="shared" si="0"/>
        <v>Expenses</v>
      </c>
      <c r="C7" s="35" t="s">
        <v>17</v>
      </c>
      <c r="D7" s="35" t="s">
        <v>18</v>
      </c>
      <c r="E7" s="35" t="s">
        <v>19</v>
      </c>
    </row>
    <row r="8" spans="1:5" s="34" customFormat="1">
      <c r="B8" s="35" t="str">
        <f t="shared" si="0"/>
        <v>subsidiary</v>
      </c>
      <c r="C8" s="35" t="s">
        <v>20</v>
      </c>
      <c r="D8" s="35" t="s">
        <v>15</v>
      </c>
      <c r="E8" s="35" t="s">
        <v>21</v>
      </c>
    </row>
    <row r="9" spans="1:5" s="34" customFormat="1">
      <c r="B9" s="35" t="str">
        <f t="shared" si="0"/>
        <v>Line number of the Income statement</v>
      </c>
      <c r="C9" s="35" t="s">
        <v>22</v>
      </c>
      <c r="D9" s="35" t="s">
        <v>23</v>
      </c>
      <c r="E9" s="35" t="s">
        <v>24</v>
      </c>
    </row>
    <row r="10" spans="1:5" s="34" customFormat="1">
      <c r="B10" s="35" t="str">
        <f t="shared" si="0"/>
        <v>Table/ line number</v>
      </c>
      <c r="C10" s="35" t="s">
        <v>25</v>
      </c>
      <c r="D10" s="35" t="s">
        <v>26</v>
      </c>
      <c r="E10" s="35" t="s">
        <v>27</v>
      </c>
    </row>
    <row r="11" spans="1:5" s="34" customFormat="1">
      <c r="B11" s="35" t="str">
        <f t="shared" si="0"/>
        <v>Sales (credit turnover )</v>
      </c>
      <c r="C11" s="2" t="s">
        <v>28</v>
      </c>
      <c r="D11" s="35" t="s">
        <v>29</v>
      </c>
      <c r="E11" s="35" t="s">
        <v>30</v>
      </c>
    </row>
    <row r="12" spans="1:5" s="34" customFormat="1">
      <c r="B12" s="35" t="str">
        <f t="shared" si="0"/>
        <v>Amount in local currency</v>
      </c>
      <c r="C12" s="2" t="s">
        <v>31</v>
      </c>
      <c r="D12" s="34" t="s">
        <v>32</v>
      </c>
      <c r="E12" s="35" t="s">
        <v>33</v>
      </c>
    </row>
    <row r="13" spans="1:5" s="34" customFormat="1">
      <c r="B13" s="35" t="str">
        <f t="shared" si="0"/>
        <v>Amount in LTL</v>
      </c>
      <c r="C13" s="2" t="s">
        <v>34</v>
      </c>
      <c r="D13" s="34" t="s">
        <v>35</v>
      </c>
      <c r="E13" s="35" t="s">
        <v>36</v>
      </c>
    </row>
    <row r="14" spans="1:5" s="36" customFormat="1">
      <c r="B14" s="37" t="str">
        <f t="shared" si="0"/>
        <v>Amount in transaction currency (specify currency)</v>
      </c>
      <c r="C14" s="38" t="s">
        <v>37</v>
      </c>
      <c r="D14" s="37" t="s">
        <v>38</v>
      </c>
      <c r="E14" s="37" t="s">
        <v>39</v>
      </c>
    </row>
    <row r="15" spans="1:5" s="34" customFormat="1" ht="25.5">
      <c r="B15" s="35" t="str">
        <f t="shared" si="0"/>
        <v>Line number of  the Income statement or the balance sheet</v>
      </c>
      <c r="C15" s="2" t="s">
        <v>40</v>
      </c>
      <c r="D15" s="35" t="s">
        <v>41</v>
      </c>
      <c r="E15" s="35" t="s">
        <v>42</v>
      </c>
    </row>
    <row r="16" spans="1:5" s="34" customFormat="1">
      <c r="B16" s="35" t="str">
        <f t="shared" si="0"/>
        <v>Purchase/Expenses (debit turnover)</v>
      </c>
      <c r="C16" s="2" t="s">
        <v>43</v>
      </c>
      <c r="D16" s="35" t="s">
        <v>44</v>
      </c>
      <c r="E16" s="35" t="s">
        <v>45</v>
      </c>
    </row>
    <row r="17" spans="2:5" s="34" customFormat="1">
      <c r="B17" s="35" t="str">
        <f t="shared" si="0"/>
        <v>Comment</v>
      </c>
      <c r="C17" s="2" t="s">
        <v>46</v>
      </c>
      <c r="D17" s="35" t="s">
        <v>47</v>
      </c>
      <c r="E17" s="35" t="s">
        <v>48</v>
      </c>
    </row>
    <row r="18" spans="2:5" s="34" customFormat="1">
      <c r="B18" s="35" t="str">
        <f t="shared" si="0"/>
        <v>Sales</v>
      </c>
      <c r="C18" s="35" t="s">
        <v>49</v>
      </c>
      <c r="D18" s="35" t="s">
        <v>50</v>
      </c>
      <c r="E18" s="35" t="s">
        <v>51</v>
      </c>
    </row>
    <row r="19" spans="2:5" s="34" customFormat="1">
      <c r="B19" s="35" t="str">
        <f t="shared" si="0"/>
        <v>Services granted</v>
      </c>
      <c r="C19" s="35" t="s">
        <v>52</v>
      </c>
      <c r="D19" s="35" t="s">
        <v>53</v>
      </c>
      <c r="E19" s="35" t="s">
        <v>54</v>
      </c>
    </row>
    <row r="20" spans="2:5" s="34" customFormat="1">
      <c r="B20" s="35" t="str">
        <f t="shared" si="0"/>
        <v xml:space="preserve">Total other income </v>
      </c>
      <c r="C20" s="35" t="s">
        <v>55</v>
      </c>
      <c r="D20" s="35" t="s">
        <v>56</v>
      </c>
      <c r="E20" s="35" t="s">
        <v>57</v>
      </c>
    </row>
    <row r="21" spans="2:5" s="34" customFormat="1">
      <c r="B21" s="35" t="str">
        <f t="shared" si="0"/>
        <v xml:space="preserve">Rent income </v>
      </c>
      <c r="C21" s="35" t="s">
        <v>58</v>
      </c>
      <c r="D21" s="35" t="s">
        <v>59</v>
      </c>
      <c r="E21" s="35" t="s">
        <v>60</v>
      </c>
    </row>
    <row r="22" spans="2:5" s="34" customFormat="1">
      <c r="B22" s="35" t="str">
        <f t="shared" si="0"/>
        <v>Gain (loss) on disposal of long-term assets</v>
      </c>
      <c r="C22" s="35" t="s">
        <v>61</v>
      </c>
      <c r="D22" s="35" t="s">
        <v>62</v>
      </c>
      <c r="E22" s="35" t="s">
        <v>63</v>
      </c>
    </row>
    <row r="23" spans="2:5" s="34" customFormat="1">
      <c r="B23" s="35" t="str">
        <f t="shared" si="0"/>
        <v xml:space="preserve">Income from sale of  long-term asset </v>
      </c>
      <c r="C23" s="35" t="s">
        <v>64</v>
      </c>
      <c r="D23" s="35" t="s">
        <v>65</v>
      </c>
      <c r="E23" s="35" t="s">
        <v>66</v>
      </c>
    </row>
    <row r="24" spans="2:5" s="34" customFormat="1" ht="25.5">
      <c r="B24" s="35" t="str">
        <f t="shared" si="0"/>
        <v>Result of utilities and communication services sold (only profit)</v>
      </c>
      <c r="C24" s="35" t="s">
        <v>67</v>
      </c>
      <c r="D24" s="35" t="s">
        <v>68</v>
      </c>
      <c r="E24" s="35" t="s">
        <v>69</v>
      </c>
    </row>
    <row r="25" spans="2:5" s="34" customFormat="1">
      <c r="B25" s="35" t="str">
        <f t="shared" si="0"/>
        <v xml:space="preserve">Income of utilities and communication services sold </v>
      </c>
      <c r="C25" s="35" t="s">
        <v>70</v>
      </c>
      <c r="D25" s="35" t="s">
        <v>71</v>
      </c>
      <c r="E25" s="35" t="s">
        <v>72</v>
      </c>
    </row>
    <row r="26" spans="2:5" s="34" customFormat="1">
      <c r="B26" s="35" t="str">
        <f t="shared" si="0"/>
        <v>Result of advertising services sold (only profit)</v>
      </c>
      <c r="C26" s="35" t="s">
        <v>73</v>
      </c>
      <c r="D26" s="35" t="s">
        <v>74</v>
      </c>
      <c r="E26" s="35" t="s">
        <v>75</v>
      </c>
    </row>
    <row r="27" spans="2:5" s="34" customFormat="1">
      <c r="B27" s="35" t="str">
        <f t="shared" si="0"/>
        <v xml:space="preserve">Income of advertising services sold </v>
      </c>
      <c r="C27" s="35" t="s">
        <v>76</v>
      </c>
      <c r="D27" s="35" t="s">
        <v>77</v>
      </c>
      <c r="E27" s="35" t="s">
        <v>78</v>
      </c>
    </row>
    <row r="28" spans="2:5" s="34" customFormat="1">
      <c r="B28" s="35" t="str">
        <f t="shared" si="0"/>
        <v>Other income (specify)</v>
      </c>
      <c r="C28" s="35" t="s">
        <v>79</v>
      </c>
      <c r="D28" s="35" t="s">
        <v>80</v>
      </c>
      <c r="E28" s="35" t="s">
        <v>81</v>
      </c>
    </row>
    <row r="29" spans="2:5" s="34" customFormat="1">
      <c r="B29" s="35" t="str">
        <f t="shared" si="0"/>
        <v>Financial income total</v>
      </c>
      <c r="C29" s="35" t="s">
        <v>82</v>
      </c>
      <c r="D29" s="35" t="s">
        <v>83</v>
      </c>
      <c r="E29" s="35" t="s">
        <v>84</v>
      </c>
    </row>
    <row r="30" spans="2:5" s="34" customFormat="1">
      <c r="B30" s="35" t="str">
        <f t="shared" si="0"/>
        <v>Interest on borrowings</v>
      </c>
      <c r="C30" s="35" t="s">
        <v>85</v>
      </c>
      <c r="D30" s="35" t="s">
        <v>86</v>
      </c>
      <c r="E30" s="35" t="s">
        <v>87</v>
      </c>
    </row>
    <row r="31" spans="2:5" s="34" customFormat="1">
      <c r="B31" s="35" t="str">
        <f t="shared" si="0"/>
        <v>Leasing interest</v>
      </c>
      <c r="C31" s="35" t="s">
        <v>88</v>
      </c>
      <c r="D31" s="35" t="s">
        <v>89</v>
      </c>
      <c r="E31" s="35" t="s">
        <v>90</v>
      </c>
    </row>
    <row r="32" spans="2:5" s="34" customFormat="1">
      <c r="B32" s="35" t="str">
        <f t="shared" si="0"/>
        <v>Other interest</v>
      </c>
      <c r="C32" s="35" t="s">
        <v>91</v>
      </c>
      <c r="D32" s="35" t="s">
        <v>92</v>
      </c>
      <c r="E32" s="35" t="s">
        <v>93</v>
      </c>
    </row>
    <row r="33" spans="2:5" s="34" customFormat="1">
      <c r="B33" s="35" t="str">
        <f t="shared" si="0"/>
        <v>Gain on disposal of financial assets</v>
      </c>
      <c r="C33" s="35" t="s">
        <v>94</v>
      </c>
      <c r="D33" s="35" t="s">
        <v>95</v>
      </c>
      <c r="E33" s="35" t="s">
        <v>96</v>
      </c>
    </row>
    <row r="34" spans="2:5" s="34" customFormat="1">
      <c r="B34" s="35" t="str">
        <f t="shared" si="0"/>
        <v>Income of disposal of financial assets</v>
      </c>
      <c r="C34" s="35" t="s">
        <v>97</v>
      </c>
      <c r="D34" s="35" t="s">
        <v>98</v>
      </c>
      <c r="E34" s="35" t="s">
        <v>99</v>
      </c>
    </row>
    <row r="35" spans="2:5" s="34" customFormat="1">
      <c r="B35" s="35" t="str">
        <f t="shared" ref="B35:B69" si="1">IF(B$1=1,C35,IF(B$1=3,D35,E35))</f>
        <v>Other financial income (please specify)</v>
      </c>
      <c r="C35" s="35" t="s">
        <v>100</v>
      </c>
      <c r="D35" s="35" t="s">
        <v>101</v>
      </c>
      <c r="E35" s="35" t="s">
        <v>102</v>
      </c>
    </row>
    <row r="36" spans="2:5" s="34" customFormat="1">
      <c r="B36" s="35" t="str">
        <f t="shared" si="1"/>
        <v>CONFIRMED</v>
      </c>
      <c r="C36" s="35" t="s">
        <v>103</v>
      </c>
      <c r="D36" s="35" t="s">
        <v>104</v>
      </c>
      <c r="E36" s="35" t="s">
        <v>105</v>
      </c>
    </row>
    <row r="37" spans="2:5" s="34" customFormat="1">
      <c r="B37" s="35" t="str">
        <f t="shared" si="1"/>
        <v>Chief Accountant, name, surname, signature</v>
      </c>
      <c r="C37" s="35" t="s">
        <v>106</v>
      </c>
      <c r="D37" s="35" t="s">
        <v>107</v>
      </c>
      <c r="E37" s="35" t="s">
        <v>108</v>
      </c>
    </row>
    <row r="38" spans="2:5" s="34" customFormat="1">
      <c r="B38" s="35" t="str">
        <f t="shared" si="1"/>
        <v>Confirmed date:</v>
      </c>
      <c r="C38" s="35" t="s">
        <v>109</v>
      </c>
      <c r="D38" s="35" t="s">
        <v>110</v>
      </c>
      <c r="E38" s="35" t="s">
        <v>111</v>
      </c>
    </row>
    <row r="39" spans="2:5" s="34" customFormat="1">
      <c r="B39" s="35" t="str">
        <f t="shared" si="1"/>
        <v>Cost of sales</v>
      </c>
      <c r="C39" s="2" t="s">
        <v>112</v>
      </c>
      <c r="D39" s="35" t="s">
        <v>113</v>
      </c>
      <c r="E39" s="35" t="s">
        <v>114</v>
      </c>
    </row>
    <row r="40" spans="2:5" s="34" customFormat="1">
      <c r="B40" s="35" t="str">
        <f t="shared" si="1"/>
        <v>Cost of service</v>
      </c>
      <c r="C40" s="2" t="s">
        <v>115</v>
      </c>
      <c r="D40" s="35" t="s">
        <v>116</v>
      </c>
      <c r="E40" s="35" t="s">
        <v>117</v>
      </c>
    </row>
    <row r="41" spans="2:5" s="34" customFormat="1">
      <c r="B41" s="35" t="str">
        <f t="shared" si="1"/>
        <v>Acquisition of long term assets</v>
      </c>
      <c r="C41" s="39" t="s">
        <v>118</v>
      </c>
      <c r="D41" s="40" t="s">
        <v>119</v>
      </c>
      <c r="E41" s="40" t="s">
        <v>120</v>
      </c>
    </row>
    <row r="42" spans="2:5" s="34" customFormat="1">
      <c r="B42" s="35" t="str">
        <f t="shared" si="1"/>
        <v>Acquisition of financial assets</v>
      </c>
      <c r="C42" s="39" t="s">
        <v>121</v>
      </c>
      <c r="D42" s="35" t="s">
        <v>122</v>
      </c>
      <c r="E42" s="35" t="s">
        <v>123</v>
      </c>
    </row>
    <row r="43" spans="2:5">
      <c r="B43" s="157" t="str">
        <f t="shared" si="1"/>
        <v>Total selling expenses</v>
      </c>
      <c r="C43" s="158" t="s">
        <v>124</v>
      </c>
      <c r="D43" s="159" t="s">
        <v>125</v>
      </c>
      <c r="E43" s="159" t="s">
        <v>126</v>
      </c>
    </row>
    <row r="44" spans="2:5">
      <c r="B44" s="55" t="str">
        <f t="shared" si="1"/>
        <v>Transportation &amp; storage expenses</v>
      </c>
      <c r="C44" s="78" t="s">
        <v>127</v>
      </c>
      <c r="D44" s="76" t="s">
        <v>128</v>
      </c>
      <c r="E44" s="76" t="s">
        <v>129</v>
      </c>
    </row>
    <row r="45" spans="2:5">
      <c r="B45" s="55" t="str">
        <f t="shared" si="1"/>
        <v>Advertising and marketing</v>
      </c>
      <c r="C45" s="78" t="s">
        <v>130</v>
      </c>
      <c r="D45" s="76" t="s">
        <v>131</v>
      </c>
      <c r="E45" s="76" t="s">
        <v>132</v>
      </c>
    </row>
    <row r="46" spans="2:5" s="29" customFormat="1">
      <c r="B46" s="55" t="str">
        <f t="shared" si="1"/>
        <v>Premises rent</v>
      </c>
      <c r="C46" s="78" t="s">
        <v>133</v>
      </c>
      <c r="D46" s="76" t="s">
        <v>134</v>
      </c>
      <c r="E46" s="76" t="s">
        <v>135</v>
      </c>
    </row>
    <row r="47" spans="2:5" s="29" customFormat="1">
      <c r="B47" s="55" t="str">
        <f t="shared" si="1"/>
        <v>Motor vehicles rent</v>
      </c>
      <c r="C47" s="78" t="s">
        <v>136</v>
      </c>
      <c r="D47" s="76" t="s">
        <v>137</v>
      </c>
      <c r="E47" s="76" t="s">
        <v>138</v>
      </c>
    </row>
    <row r="48" spans="2:5" s="29" customFormat="1">
      <c r="B48" s="55" t="str">
        <f t="shared" si="1"/>
        <v>Other assets rent</v>
      </c>
      <c r="C48" s="78" t="s">
        <v>139</v>
      </c>
      <c r="D48" s="76" t="s">
        <v>140</v>
      </c>
      <c r="E48" s="76" t="s">
        <v>141</v>
      </c>
    </row>
    <row r="49" spans="2:5">
      <c r="B49" s="55" t="str">
        <f t="shared" si="1"/>
        <v>Maintenance, repair and security of premises</v>
      </c>
      <c r="C49" s="78" t="s">
        <v>142</v>
      </c>
      <c r="D49" s="76" t="s">
        <v>143</v>
      </c>
      <c r="E49" s="76" t="s">
        <v>144</v>
      </c>
    </row>
    <row r="50" spans="2:5">
      <c r="B50" s="55" t="str">
        <f t="shared" si="1"/>
        <v xml:space="preserve">Business trips </v>
      </c>
      <c r="C50" s="55" t="s">
        <v>145</v>
      </c>
      <c r="D50" s="55" t="s">
        <v>146</v>
      </c>
      <c r="E50" s="55" t="s">
        <v>147</v>
      </c>
    </row>
    <row r="51" spans="2:5">
      <c r="B51" s="55" t="str">
        <f t="shared" si="1"/>
        <v>Communication expenses</v>
      </c>
      <c r="C51" s="78" t="s">
        <v>148</v>
      </c>
      <c r="D51" s="76" t="s">
        <v>149</v>
      </c>
      <c r="E51" s="76" t="s">
        <v>150</v>
      </c>
    </row>
    <row r="52" spans="2:5">
      <c r="B52" s="55" t="str">
        <f t="shared" si="1"/>
        <v>Electricity and utilities</v>
      </c>
      <c r="C52" s="78" t="s">
        <v>151</v>
      </c>
      <c r="D52" s="76" t="s">
        <v>152</v>
      </c>
      <c r="E52" s="76" t="s">
        <v>153</v>
      </c>
    </row>
    <row r="53" spans="2:5">
      <c r="B53" s="55" t="str">
        <f t="shared" si="1"/>
        <v>Write off of short term assets (inventory)</v>
      </c>
      <c r="C53" s="78" t="s">
        <v>154</v>
      </c>
      <c r="D53" s="76" t="s">
        <v>155</v>
      </c>
      <c r="E53" s="76" t="s">
        <v>156</v>
      </c>
    </row>
    <row r="54" spans="2:5">
      <c r="B54" s="55" t="str">
        <f t="shared" si="1"/>
        <v>Other expenses (please specify)</v>
      </c>
      <c r="C54" s="78" t="s">
        <v>157</v>
      </c>
      <c r="D54" s="76" t="s">
        <v>158</v>
      </c>
      <c r="E54" s="76" t="s">
        <v>159</v>
      </c>
    </row>
    <row r="55" spans="2:5">
      <c r="B55" s="157" t="str">
        <f t="shared" si="1"/>
        <v>Total general and administrative expenses</v>
      </c>
      <c r="C55" s="160" t="s">
        <v>160</v>
      </c>
      <c r="D55" s="159" t="s">
        <v>161</v>
      </c>
      <c r="E55" s="159" t="s">
        <v>162</v>
      </c>
    </row>
    <row r="56" spans="2:5">
      <c r="B56" s="55" t="str">
        <f t="shared" si="1"/>
        <v>Transportation &amp; storage expenses</v>
      </c>
      <c r="C56" s="161" t="s">
        <v>127</v>
      </c>
      <c r="D56" s="76" t="s">
        <v>128</v>
      </c>
      <c r="E56" s="76" t="s">
        <v>129</v>
      </c>
    </row>
    <row r="57" spans="2:5">
      <c r="B57" s="55" t="str">
        <f t="shared" si="1"/>
        <v>Premises rent</v>
      </c>
      <c r="C57" s="161" t="s">
        <v>133</v>
      </c>
      <c r="D57" s="76" t="s">
        <v>134</v>
      </c>
      <c r="E57" s="76" t="s">
        <v>135</v>
      </c>
    </row>
    <row r="58" spans="2:5">
      <c r="B58" s="55" t="str">
        <f t="shared" si="1"/>
        <v>Motor vehicles rent</v>
      </c>
      <c r="C58" s="161" t="s">
        <v>136</v>
      </c>
      <c r="D58" s="76" t="s">
        <v>137</v>
      </c>
      <c r="E58" s="76" t="s">
        <v>138</v>
      </c>
    </row>
    <row r="59" spans="2:5">
      <c r="B59" s="55" t="str">
        <f t="shared" si="1"/>
        <v>Other assets rent</v>
      </c>
      <c r="C59" s="161" t="s">
        <v>139</v>
      </c>
      <c r="D59" s="76" t="s">
        <v>140</v>
      </c>
      <c r="E59" s="76" t="s">
        <v>141</v>
      </c>
    </row>
    <row r="60" spans="2:5">
      <c r="B60" s="55" t="str">
        <f t="shared" si="1"/>
        <v>Maintenance, repair and security of premises</v>
      </c>
      <c r="C60" s="161" t="s">
        <v>142</v>
      </c>
      <c r="D60" s="76" t="s">
        <v>143</v>
      </c>
      <c r="E60" s="76" t="s">
        <v>144</v>
      </c>
    </row>
    <row r="61" spans="2:5">
      <c r="B61" s="55" t="str">
        <f t="shared" si="1"/>
        <v xml:space="preserve">Business trips </v>
      </c>
      <c r="C61" s="55" t="s">
        <v>145</v>
      </c>
      <c r="D61" s="55" t="s">
        <v>146</v>
      </c>
      <c r="E61" s="55" t="s">
        <v>147</v>
      </c>
    </row>
    <row r="62" spans="2:5">
      <c r="B62" s="55" t="str">
        <f t="shared" si="1"/>
        <v>Communication expenses</v>
      </c>
      <c r="C62" s="161" t="s">
        <v>148</v>
      </c>
      <c r="D62" s="76" t="s">
        <v>149</v>
      </c>
      <c r="E62" s="76" t="s">
        <v>150</v>
      </c>
    </row>
    <row r="63" spans="2:5">
      <c r="B63" s="55" t="str">
        <f t="shared" si="1"/>
        <v>Write off of short term assets (inventory)</v>
      </c>
      <c r="C63" s="161" t="s">
        <v>154</v>
      </c>
      <c r="D63" s="76" t="s">
        <v>155</v>
      </c>
      <c r="E63" s="76" t="s">
        <v>156</v>
      </c>
    </row>
    <row r="64" spans="2:5">
      <c r="B64" s="55" t="str">
        <f t="shared" si="1"/>
        <v>Electricity and utilities</v>
      </c>
      <c r="C64" s="78" t="s">
        <v>151</v>
      </c>
      <c r="D64" s="76" t="s">
        <v>152</v>
      </c>
      <c r="E64" s="76" t="s">
        <v>153</v>
      </c>
    </row>
    <row r="65" spans="2:5">
      <c r="B65" s="55" t="str">
        <f t="shared" si="1"/>
        <v>Other expenses (please specify)</v>
      </c>
      <c r="C65" s="161" t="s">
        <v>157</v>
      </c>
      <c r="D65" s="76" t="s">
        <v>158</v>
      </c>
      <c r="E65" s="76" t="s">
        <v>159</v>
      </c>
    </row>
    <row r="66" spans="2:5">
      <c r="B66" s="157" t="str">
        <f t="shared" si="1"/>
        <v xml:space="preserve">Total other expenses </v>
      </c>
      <c r="C66" s="162" t="s">
        <v>163</v>
      </c>
      <c r="D66" s="159" t="s">
        <v>164</v>
      </c>
      <c r="E66" s="159" t="s">
        <v>165</v>
      </c>
    </row>
    <row r="67" spans="2:5">
      <c r="B67" s="55" t="str">
        <f t="shared" si="1"/>
        <v>Other expenses (specify)</v>
      </c>
      <c r="C67" s="161" t="s">
        <v>166</v>
      </c>
      <c r="D67" s="76" t="s">
        <v>167</v>
      </c>
      <c r="E67" s="76" t="s">
        <v>168</v>
      </c>
    </row>
    <row r="68" spans="2:5">
      <c r="B68" s="157" t="str">
        <f t="shared" si="1"/>
        <v>Total financial expenses</v>
      </c>
      <c r="C68" s="163" t="s">
        <v>169</v>
      </c>
      <c r="D68" s="157" t="s">
        <v>170</v>
      </c>
      <c r="E68" s="157" t="s">
        <v>171</v>
      </c>
    </row>
    <row r="69" spans="2:5">
      <c r="B69" s="55" t="str">
        <f t="shared" si="1"/>
        <v>Interest on borrowings</v>
      </c>
      <c r="C69" s="74" t="s">
        <v>172</v>
      </c>
      <c r="D69" s="76" t="s">
        <v>86</v>
      </c>
      <c r="E69" s="76" t="s">
        <v>173</v>
      </c>
    </row>
    <row r="70" spans="2:5">
      <c r="B70" s="55" t="str">
        <f t="shared" ref="B70:B79" si="2">IF(B$1=1,C70,IF(B$1=3,D70,E70))</f>
        <v>Interest on leasing liabilities</v>
      </c>
      <c r="C70" s="74" t="s">
        <v>88</v>
      </c>
      <c r="D70" s="76" t="s">
        <v>174</v>
      </c>
      <c r="E70" s="76" t="s">
        <v>175</v>
      </c>
    </row>
    <row r="71" spans="2:5">
      <c r="B71" s="55" t="str">
        <f t="shared" si="2"/>
        <v>Other interest</v>
      </c>
      <c r="C71" s="74" t="s">
        <v>91</v>
      </c>
      <c r="D71" s="76" t="s">
        <v>92</v>
      </c>
      <c r="E71" s="76" t="s">
        <v>93</v>
      </c>
    </row>
    <row r="72" spans="2:5">
      <c r="B72" s="55" t="str">
        <f t="shared" si="2"/>
        <v>Loss on disposal of financial assets</v>
      </c>
      <c r="C72" s="74" t="s">
        <v>176</v>
      </c>
      <c r="D72" s="76" t="s">
        <v>177</v>
      </c>
      <c r="E72" s="76" t="s">
        <v>178</v>
      </c>
    </row>
    <row r="73" spans="2:5">
      <c r="B73" s="55" t="str">
        <f t="shared" si="2"/>
        <v>Other financial expenses (please specify)</v>
      </c>
      <c r="C73" s="74" t="s">
        <v>179</v>
      </c>
      <c r="D73" s="76" t="s">
        <v>180</v>
      </c>
      <c r="E73" s="76" t="s">
        <v>181</v>
      </c>
    </row>
    <row r="74" spans="2:5">
      <c r="B74" s="55" t="str">
        <f t="shared" si="2"/>
        <v>Deferred expenses</v>
      </c>
      <c r="C74" s="74" t="s">
        <v>182</v>
      </c>
      <c r="D74" s="76" t="s">
        <v>183</v>
      </c>
      <c r="E74" s="76" t="s">
        <v>184</v>
      </c>
    </row>
    <row r="75" spans="2:5">
      <c r="B75" s="55" t="str">
        <f t="shared" si="2"/>
        <v>TOTAL:</v>
      </c>
      <c r="C75" s="75" t="s">
        <v>185</v>
      </c>
      <c r="D75" s="77" t="s">
        <v>186</v>
      </c>
      <c r="E75" s="77" t="s">
        <v>187</v>
      </c>
    </row>
    <row r="76" spans="2:5" ht="38.25">
      <c r="B76" s="55" t="str">
        <f t="shared" si="2"/>
        <v>* The data in these lines are not reflected in the Income Statement but are necessary  for turnover verification</v>
      </c>
      <c r="C76" s="55" t="s">
        <v>188</v>
      </c>
      <c r="D76" s="55" t="s">
        <v>189</v>
      </c>
      <c r="E76" s="55" t="s">
        <v>190</v>
      </c>
    </row>
    <row r="77" spans="2:5" ht="51">
      <c r="B77" s="55" t="str">
        <f t="shared" si="2"/>
        <v>** The data in these lines don't need to be verified, they reflect sales result and are given in the Income Statement, and also they have to coincide with the data in note 17 of Group Package</v>
      </c>
      <c r="C77" s="1" t="s">
        <v>191</v>
      </c>
      <c r="D77" s="1" t="s">
        <v>192</v>
      </c>
      <c r="E77" s="55" t="s">
        <v>193</v>
      </c>
    </row>
    <row r="78" spans="2:5" ht="25.5">
      <c r="B78" s="55" t="str">
        <f t="shared" si="2"/>
        <v>Average exchange rates of the Litas against Foreign Currencies per 2007 year</v>
      </c>
      <c r="C78" s="1" t="s">
        <v>194</v>
      </c>
      <c r="D78" s="43" t="s">
        <v>195</v>
      </c>
      <c r="E78" s="1" t="s">
        <v>196</v>
      </c>
    </row>
    <row r="79" spans="2:5" ht="25.5">
      <c r="B79" s="55" t="str">
        <f t="shared" si="2"/>
        <v>*** Must be completed only if the result is given in the Income Statement</v>
      </c>
      <c r="C79" s="55" t="s">
        <v>197</v>
      </c>
      <c r="D79" s="43" t="s">
        <v>198</v>
      </c>
      <c r="E79" s="55" t="s">
        <v>199</v>
      </c>
    </row>
    <row r="80" spans="2:5">
      <c r="B80" s="55"/>
      <c r="C80" s="55"/>
      <c r="D80" s="43"/>
      <c r="E80" s="55"/>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L66"/>
  <sheetViews>
    <sheetView topLeftCell="A22" zoomScale="85" zoomScaleNormal="85" zoomScaleSheetLayoutView="75" workbookViewId="0">
      <selection activeCell="J37" sqref="J37"/>
    </sheetView>
  </sheetViews>
  <sheetFormatPr baseColWidth="10" defaultColWidth="9.33203125" defaultRowHeight="12.75"/>
  <cols>
    <col min="1" max="1" width="11.6640625" style="9" customWidth="1"/>
    <col min="2" max="2" width="11" style="9" customWidth="1"/>
    <col min="3" max="3" width="53.1640625" style="9" customWidth="1"/>
    <col min="4" max="4" width="19.83203125" style="9" bestFit="1" customWidth="1"/>
    <col min="5" max="5" width="15.6640625" style="9" customWidth="1"/>
    <col min="6" max="6" width="17" style="9" customWidth="1"/>
    <col min="7" max="7" width="15" style="9" customWidth="1"/>
    <col min="8" max="8" width="12.1640625" style="9" customWidth="1"/>
    <col min="9" max="9" width="42.33203125" style="9" customWidth="1"/>
    <col min="10" max="10" width="16.83203125" style="9" customWidth="1"/>
    <col min="11" max="11" width="15.6640625" style="9" customWidth="1"/>
    <col min="12" max="12" width="21.5" style="9" customWidth="1"/>
    <col min="13" max="13" width="32.5" style="22" customWidth="1"/>
    <col min="14" max="16384" width="9.33203125" style="22"/>
  </cols>
  <sheetData>
    <row r="1" spans="1:12" s="9" customFormat="1">
      <c r="A1" s="143" t="str">
        <f>Vertimas!B4</f>
        <v>Form number AUDFS1520</v>
      </c>
      <c r="B1" s="45"/>
      <c r="C1" s="45"/>
      <c r="D1" s="45"/>
      <c r="E1" s="45"/>
      <c r="F1" s="45"/>
      <c r="G1" s="45"/>
      <c r="H1" s="45"/>
      <c r="I1" s="45"/>
      <c r="J1" s="83"/>
      <c r="K1" s="83"/>
      <c r="L1" s="46"/>
    </row>
    <row r="2" spans="1:12" s="9" customFormat="1">
      <c r="A2" s="53" t="str">
        <f>Vertimas!B2</f>
        <v>Mutual vertification statement of income and expenses</v>
      </c>
      <c r="B2" s="7"/>
      <c r="C2" s="7"/>
      <c r="D2" s="7"/>
      <c r="E2" s="7"/>
      <c r="F2" s="7"/>
      <c r="G2" s="7"/>
      <c r="H2" s="7"/>
      <c r="I2" s="7"/>
      <c r="J2" s="44"/>
      <c r="K2" s="44"/>
      <c r="L2" s="8"/>
    </row>
    <row r="3" spans="1:12" s="9" customFormat="1">
      <c r="A3" s="62">
        <v>46022</v>
      </c>
      <c r="B3" s="7"/>
      <c r="C3" s="7"/>
      <c r="D3" s="150"/>
      <c r="E3" s="7"/>
      <c r="F3" s="7"/>
      <c r="G3" s="7"/>
      <c r="H3" s="7"/>
      <c r="I3" s="7"/>
      <c r="J3" s="44"/>
      <c r="K3" s="44"/>
      <c r="L3" s="8"/>
    </row>
    <row r="4" spans="1:12" s="9" customFormat="1" ht="18.75">
      <c r="A4" s="10" t="str">
        <f>Vertimas!B5</f>
        <v>Income</v>
      </c>
      <c r="B4" s="11"/>
      <c r="C4" s="149" t="s">
        <v>200</v>
      </c>
      <c r="D4" s="114"/>
      <c r="E4" s="11"/>
      <c r="F4" s="11"/>
      <c r="G4" s="11"/>
      <c r="H4" s="11"/>
      <c r="I4" s="11"/>
      <c r="J4" s="44"/>
      <c r="K4" s="11"/>
      <c r="L4" s="12"/>
    </row>
    <row r="5" spans="1:12" s="9" customFormat="1" ht="15.75">
      <c r="A5" s="13"/>
      <c r="B5" s="11"/>
      <c r="C5" s="11" t="str">
        <f>[1]Vertimas1!B6</f>
        <v>subsidiary</v>
      </c>
      <c r="D5" s="151"/>
      <c r="E5" s="11"/>
      <c r="F5" s="11"/>
      <c r="G5" s="11"/>
      <c r="H5" s="11"/>
      <c r="I5" s="11"/>
      <c r="J5" s="44"/>
      <c r="K5" s="11"/>
      <c r="L5" s="12"/>
    </row>
    <row r="6" spans="1:12" s="9" customFormat="1" ht="18.75">
      <c r="A6" s="10" t="str">
        <f>Vertimas!B7</f>
        <v>Expenses</v>
      </c>
      <c r="B6" s="11"/>
      <c r="C6" s="149" t="s">
        <v>201</v>
      </c>
      <c r="D6" s="114"/>
      <c r="E6" s="11"/>
      <c r="F6" s="11"/>
      <c r="G6" s="11"/>
      <c r="H6" s="11"/>
      <c r="I6" s="11"/>
      <c r="J6" s="44"/>
      <c r="K6" s="11"/>
      <c r="L6" s="12"/>
    </row>
    <row r="7" spans="1:12" s="9" customFormat="1">
      <c r="A7" s="13"/>
      <c r="B7" s="11"/>
      <c r="C7" s="11" t="str">
        <f>Vertimas!B8</f>
        <v>subsidiary</v>
      </c>
      <c r="D7" s="11"/>
      <c r="E7" s="11"/>
      <c r="F7" s="11"/>
      <c r="G7" s="11"/>
      <c r="H7" s="11"/>
      <c r="I7" s="11"/>
      <c r="J7" s="44"/>
      <c r="K7" s="11"/>
      <c r="L7" s="12"/>
    </row>
    <row r="8" spans="1:12" s="9" customFormat="1">
      <c r="A8" s="13"/>
      <c r="B8" s="11"/>
      <c r="C8" s="11"/>
      <c r="D8" s="11"/>
      <c r="E8" s="11"/>
      <c r="F8" s="11"/>
      <c r="G8" s="11"/>
      <c r="H8" s="11"/>
      <c r="I8" s="11"/>
      <c r="J8" s="44"/>
      <c r="K8" s="11"/>
      <c r="L8" s="12"/>
    </row>
    <row r="9" spans="1:12" s="9" customFormat="1" ht="63.75">
      <c r="A9" s="113" t="str">
        <f>Vertimas!B9</f>
        <v>Line number of the Income statement</v>
      </c>
      <c r="B9" s="15" t="str">
        <f>Vertimas!B10</f>
        <v>Table/ line number</v>
      </c>
      <c r="C9" s="16" t="str">
        <f>Vertimas!B11</f>
        <v>Sales (credit turnover )</v>
      </c>
      <c r="D9" s="15" t="str">
        <f>Vertimas!B12</f>
        <v>Amount in local currency</v>
      </c>
      <c r="E9" s="15" t="str">
        <f>Vertimas!B14</f>
        <v>Amount in transaction currency (specify currency)</v>
      </c>
      <c r="F9" s="15" t="str">
        <f>Vertimas!B17</f>
        <v>Comment</v>
      </c>
      <c r="G9" s="116" t="str">
        <f>Vertimas!B15</f>
        <v>Line number of  the Income statement or the balance sheet</v>
      </c>
      <c r="H9" s="15" t="str">
        <f>Vertimas!B10</f>
        <v>Table/ line number</v>
      </c>
      <c r="I9" s="16" t="str">
        <f>Vertimas!B16</f>
        <v>Purchase/Expenses (debit turnover)</v>
      </c>
      <c r="J9" s="15" t="str">
        <f>Vertimas!B12</f>
        <v>Amount in local currency</v>
      </c>
      <c r="K9" s="15" t="str">
        <f>Vertimas!B14</f>
        <v>Amount in transaction currency (specify currency)</v>
      </c>
      <c r="L9" s="17" t="str">
        <f>Vertimas!B17</f>
        <v>Comment</v>
      </c>
    </row>
    <row r="10" spans="1:12" s="9" customFormat="1">
      <c r="A10" s="14" t="s">
        <v>202</v>
      </c>
      <c r="B10" s="15" t="s">
        <v>203</v>
      </c>
      <c r="C10" s="67" t="str">
        <f>Vertimas!B18</f>
        <v>Sales</v>
      </c>
      <c r="D10" s="141"/>
      <c r="E10" s="141"/>
      <c r="F10" s="47"/>
      <c r="G10" s="15" t="s">
        <v>204</v>
      </c>
      <c r="H10" s="15"/>
      <c r="I10" s="67" t="str">
        <f>Vertimas!B39</f>
        <v>Cost of sales</v>
      </c>
      <c r="J10" s="152">
        <v>12204.59</v>
      </c>
      <c r="K10" s="152">
        <v>12204.59</v>
      </c>
      <c r="L10" s="17"/>
    </row>
    <row r="11" spans="1:12" s="9" customFormat="1">
      <c r="A11" s="14" t="s">
        <v>205</v>
      </c>
      <c r="B11" s="15" t="s">
        <v>206</v>
      </c>
      <c r="C11" s="67" t="str">
        <f>Vertimas!B19</f>
        <v>Services granted</v>
      </c>
      <c r="D11" s="47"/>
      <c r="E11" s="47"/>
      <c r="F11" s="47"/>
      <c r="G11" s="15" t="s">
        <v>207</v>
      </c>
      <c r="H11" s="16"/>
      <c r="I11" s="84" t="str">
        <f>Vertimas!B40</f>
        <v>Cost of service</v>
      </c>
      <c r="J11" s="47"/>
      <c r="K11" s="47"/>
      <c r="L11" s="17"/>
    </row>
    <row r="12" spans="1:12" s="19" customFormat="1">
      <c r="A12" s="130" t="s">
        <v>208</v>
      </c>
      <c r="B12" s="131" t="s">
        <v>209</v>
      </c>
      <c r="C12" s="132" t="str">
        <f>Vertimas!B20</f>
        <v xml:space="preserve">Total other income </v>
      </c>
      <c r="D12" s="156">
        <f>+D13+D14+D16+D17+D18+D19+D20</f>
        <v>19914.900000000001</v>
      </c>
      <c r="E12" s="156">
        <f>+E13+E14+E16+E17+E18+E19+E20</f>
        <v>19914.900000000001</v>
      </c>
      <c r="F12" s="134"/>
      <c r="G12" s="86" t="s">
        <v>210</v>
      </c>
      <c r="H12" s="86" t="s">
        <v>211</v>
      </c>
      <c r="I12" s="87" t="str">
        <f>Vertimas!B41</f>
        <v>Acquisition of long term assets</v>
      </c>
      <c r="J12" s="141"/>
      <c r="K12" s="141"/>
      <c r="L12" s="144"/>
    </row>
    <row r="13" spans="1:12" s="9" customFormat="1">
      <c r="A13" s="14" t="s">
        <v>208</v>
      </c>
      <c r="B13" s="20" t="s">
        <v>212</v>
      </c>
      <c r="C13" s="21" t="str">
        <f>Vertimas!B21</f>
        <v xml:space="preserve">Rent income </v>
      </c>
      <c r="D13" s="47"/>
      <c r="E13" s="47"/>
      <c r="F13" s="47"/>
      <c r="G13" s="88" t="s">
        <v>213</v>
      </c>
      <c r="H13" s="89" t="s">
        <v>214</v>
      </c>
      <c r="I13" s="84" t="str">
        <f>Vertimas!B42</f>
        <v>Acquisition of financial assets</v>
      </c>
      <c r="J13" s="73"/>
      <c r="K13" s="73"/>
      <c r="L13" s="90"/>
    </row>
    <row r="14" spans="1:12">
      <c r="A14" s="113" t="s">
        <v>215</v>
      </c>
      <c r="B14" s="50" t="s">
        <v>216</v>
      </c>
      <c r="C14" s="91" t="str">
        <f>Vertimas!B23</f>
        <v xml:space="preserve">Income from sale of  long-term asset </v>
      </c>
      <c r="D14" s="128"/>
      <c r="E14" s="128"/>
      <c r="F14" s="92"/>
      <c r="G14" s="15" t="s">
        <v>217</v>
      </c>
      <c r="H14" s="93" t="s">
        <v>218</v>
      </c>
      <c r="I14" s="94" t="str">
        <f>Vertimas!B43</f>
        <v>Total selling expenses</v>
      </c>
      <c r="J14" s="70">
        <f>J15+J16+J17+J18+J19+J20+J21+J22+J23+J24+J25</f>
        <v>1841</v>
      </c>
      <c r="K14" s="70">
        <f>K15+K16+K17+K18+K19+K20+K21+K22+K23+K24+K25</f>
        <v>1841</v>
      </c>
      <c r="L14" s="145"/>
    </row>
    <row r="15" spans="1:12">
      <c r="A15" s="113" t="s">
        <v>219</v>
      </c>
      <c r="B15" s="50" t="s">
        <v>220</v>
      </c>
      <c r="C15" s="95" t="str">
        <f>Vertimas!B22</f>
        <v>Gain (loss) on disposal of long-term assets</v>
      </c>
      <c r="D15" s="47"/>
      <c r="E15" s="47"/>
      <c r="F15" s="47"/>
      <c r="G15" s="15" t="s">
        <v>217</v>
      </c>
      <c r="H15" s="15" t="s">
        <v>221</v>
      </c>
      <c r="I15" s="30" t="str">
        <f>Vertimas!B44</f>
        <v>Transportation &amp; storage expenses</v>
      </c>
      <c r="J15" s="47">
        <v>1841</v>
      </c>
      <c r="K15" s="47">
        <v>1841</v>
      </c>
      <c r="L15" s="17"/>
    </row>
    <row r="16" spans="1:12">
      <c r="A16" s="113" t="s">
        <v>208</v>
      </c>
      <c r="B16" s="114"/>
      <c r="C16" s="91" t="str">
        <f>Vertimas!B25</f>
        <v xml:space="preserve">Income of utilities and communication services sold </v>
      </c>
      <c r="D16" s="47"/>
      <c r="E16" s="47"/>
      <c r="F16" s="47"/>
      <c r="G16" s="15" t="s">
        <v>217</v>
      </c>
      <c r="H16" s="15" t="s">
        <v>222</v>
      </c>
      <c r="I16" s="30" t="str">
        <f>Vertimas!B45</f>
        <v>Advertising and marketing</v>
      </c>
      <c r="J16" s="47"/>
      <c r="K16" s="47"/>
      <c r="L16" s="17"/>
    </row>
    <row r="17" spans="1:12" ht="25.5">
      <c r="A17" s="113" t="s">
        <v>223</v>
      </c>
      <c r="B17" s="50" t="s">
        <v>224</v>
      </c>
      <c r="C17" s="91" t="str">
        <f>Vertimas!B24</f>
        <v>Result of utilities and communication services sold (only profit)</v>
      </c>
      <c r="D17" s="47"/>
      <c r="E17" s="47"/>
      <c r="F17" s="47"/>
      <c r="G17" s="15" t="s">
        <v>217</v>
      </c>
      <c r="H17" s="15" t="s">
        <v>225</v>
      </c>
      <c r="I17" s="30" t="str">
        <f>Vertimas!B46</f>
        <v>Premises rent</v>
      </c>
      <c r="J17" s="47"/>
      <c r="K17" s="47"/>
      <c r="L17" s="17"/>
    </row>
    <row r="18" spans="1:12">
      <c r="A18" s="113" t="s">
        <v>208</v>
      </c>
      <c r="B18" s="114"/>
      <c r="C18" s="91" t="str">
        <f>Vertimas!B27</f>
        <v xml:space="preserve">Income of advertising services sold </v>
      </c>
      <c r="D18" s="47"/>
      <c r="E18" s="47"/>
      <c r="F18" s="47"/>
      <c r="G18" s="15" t="s">
        <v>217</v>
      </c>
      <c r="H18" s="15" t="s">
        <v>226</v>
      </c>
      <c r="I18" s="30" t="str">
        <f>Vertimas!B47</f>
        <v>Motor vehicles rent</v>
      </c>
      <c r="J18" s="47"/>
      <c r="K18" s="47"/>
      <c r="L18" s="17"/>
    </row>
    <row r="19" spans="1:12">
      <c r="A19" s="113" t="s">
        <v>223</v>
      </c>
      <c r="B19" s="50" t="s">
        <v>227</v>
      </c>
      <c r="C19" s="51" t="str">
        <f>Vertimas!B26</f>
        <v>Result of advertising services sold (only profit)</v>
      </c>
      <c r="D19" s="47"/>
      <c r="E19" s="47"/>
      <c r="F19" s="47"/>
      <c r="G19" s="15" t="s">
        <v>217</v>
      </c>
      <c r="H19" s="15" t="s">
        <v>228</v>
      </c>
      <c r="I19" s="30" t="str">
        <f>Vertimas!B48</f>
        <v>Other assets rent</v>
      </c>
      <c r="J19" s="47"/>
      <c r="K19" s="47"/>
      <c r="L19" s="17"/>
    </row>
    <row r="20" spans="1:12">
      <c r="A20" s="113" t="s">
        <v>208</v>
      </c>
      <c r="B20" s="115" t="s">
        <v>229</v>
      </c>
      <c r="C20" s="51" t="str">
        <f>Vertimas!B28</f>
        <v>Other income (specify)</v>
      </c>
      <c r="D20" s="156">
        <f>SUM(D21:D24)</f>
        <v>19914.900000000001</v>
      </c>
      <c r="E20" s="156">
        <f>SUM(E21:E24)</f>
        <v>19914.900000000001</v>
      </c>
      <c r="F20" s="48"/>
      <c r="G20" s="15" t="s">
        <v>217</v>
      </c>
      <c r="H20" s="15" t="s">
        <v>230</v>
      </c>
      <c r="I20" s="30" t="str">
        <f>Vertimas!B49</f>
        <v>Maintenance, repair and security of premises</v>
      </c>
      <c r="J20" s="47"/>
      <c r="K20" s="47"/>
      <c r="L20" s="17"/>
    </row>
    <row r="21" spans="1:12">
      <c r="A21" s="113"/>
      <c r="B21" s="50"/>
      <c r="C21" s="51" t="s">
        <v>231</v>
      </c>
      <c r="D21" s="152">
        <f>96.33+217.43+48.34+179.08+49.53+202.89+140.56+1541.59+1844.64+57.44+2108.16+740.85+150.57+78.45+3638.96+2371.68</f>
        <v>13466.5</v>
      </c>
      <c r="E21" s="152">
        <f>+D21</f>
        <v>13466.5</v>
      </c>
      <c r="F21" s="47"/>
      <c r="G21" s="15" t="s">
        <v>217</v>
      </c>
      <c r="H21" s="15" t="s">
        <v>232</v>
      </c>
      <c r="I21" s="30" t="str">
        <f>Vertimas!B51</f>
        <v>Communication expenses</v>
      </c>
      <c r="J21" s="47"/>
      <c r="K21" s="47"/>
      <c r="L21" s="17"/>
    </row>
    <row r="22" spans="1:12">
      <c r="A22" s="113"/>
      <c r="B22" s="116"/>
      <c r="C22" s="96" t="s">
        <v>233</v>
      </c>
      <c r="D22" s="152"/>
      <c r="E22" s="152">
        <f t="shared" ref="E22:E23" si="0">+D22</f>
        <v>0</v>
      </c>
      <c r="F22" s="47"/>
      <c r="G22" s="15" t="s">
        <v>217</v>
      </c>
      <c r="H22" s="15" t="s">
        <v>234</v>
      </c>
      <c r="I22" s="30" t="str">
        <f>Vertimas!B52</f>
        <v>Electricity and utilities</v>
      </c>
      <c r="J22" s="47"/>
      <c r="K22" s="47"/>
      <c r="L22" s="17"/>
    </row>
    <row r="23" spans="1:12">
      <c r="A23" s="113"/>
      <c r="B23" s="50"/>
      <c r="C23" s="96" t="s">
        <v>235</v>
      </c>
      <c r="D23" s="153">
        <f>709.09</f>
        <v>709.09</v>
      </c>
      <c r="E23" s="152">
        <f t="shared" si="0"/>
        <v>709.09</v>
      </c>
      <c r="F23" s="134"/>
      <c r="G23" s="15" t="s">
        <v>217</v>
      </c>
      <c r="H23" s="16" t="s">
        <v>236</v>
      </c>
      <c r="I23" s="97" t="str">
        <f>Vertimas!B50</f>
        <v xml:space="preserve">Business trips </v>
      </c>
      <c r="J23" s="47"/>
      <c r="K23" s="47"/>
      <c r="L23" s="145"/>
    </row>
    <row r="24" spans="1:12">
      <c r="A24" s="113"/>
      <c r="B24" s="116"/>
      <c r="C24" s="96" t="s">
        <v>237</v>
      </c>
      <c r="D24" s="47">
        <f>2339.31+250+2500+650</f>
        <v>5739.3099999999995</v>
      </c>
      <c r="E24" s="47">
        <f>+D24</f>
        <v>5739.3099999999995</v>
      </c>
      <c r="F24" s="48"/>
      <c r="G24" s="15" t="s">
        <v>217</v>
      </c>
      <c r="H24" s="16"/>
      <c r="I24" s="74" t="str">
        <f>Vertimas!B53</f>
        <v>Write off of short term assets (inventory)</v>
      </c>
      <c r="J24" s="47"/>
      <c r="K24" s="47"/>
      <c r="L24" s="145"/>
    </row>
    <row r="25" spans="1:12">
      <c r="A25" s="130" t="s">
        <v>238</v>
      </c>
      <c r="B25" s="131" t="s">
        <v>239</v>
      </c>
      <c r="C25" s="132" t="str">
        <f>Vertimas!B29</f>
        <v>Financial income total</v>
      </c>
      <c r="D25" s="133">
        <f>+D26+D27+D28+D31</f>
        <v>0</v>
      </c>
      <c r="E25" s="133">
        <f>+E26+E27+E28+E31</f>
        <v>0</v>
      </c>
      <c r="F25" s="47"/>
      <c r="G25" s="15" t="s">
        <v>217</v>
      </c>
      <c r="H25" s="15" t="s">
        <v>240</v>
      </c>
      <c r="I25" s="30" t="str">
        <f>Vertimas!B54</f>
        <v>Other expenses (please specify)</v>
      </c>
      <c r="J25" s="47">
        <f>SUM(J26:J27)</f>
        <v>0</v>
      </c>
      <c r="K25" s="47">
        <f>SUM(K26:K27)</f>
        <v>0</v>
      </c>
      <c r="L25" s="145"/>
    </row>
    <row r="26" spans="1:12">
      <c r="A26" s="113" t="s">
        <v>238</v>
      </c>
      <c r="B26" s="117" t="s">
        <v>241</v>
      </c>
      <c r="C26" s="122" t="str">
        <f>Vertimas!B30</f>
        <v>Interest on borrowings</v>
      </c>
      <c r="D26" s="129"/>
      <c r="E26" s="129"/>
      <c r="F26" s="47"/>
      <c r="G26" s="15"/>
      <c r="H26" s="15"/>
      <c r="I26" s="96" t="s">
        <v>242</v>
      </c>
      <c r="J26" s="47"/>
      <c r="K26" s="47"/>
      <c r="L26" s="17"/>
    </row>
    <row r="27" spans="1:12" s="9" customFormat="1">
      <c r="A27" s="113" t="s">
        <v>238</v>
      </c>
      <c r="B27" s="117" t="s">
        <v>243</v>
      </c>
      <c r="C27" s="98" t="str">
        <f>Vertimas!B31</f>
        <v>Leasing interest</v>
      </c>
      <c r="D27" s="47"/>
      <c r="E27" s="47"/>
      <c r="F27" s="47"/>
      <c r="G27" s="101"/>
      <c r="H27" s="16"/>
      <c r="I27" s="96" t="s">
        <v>242</v>
      </c>
      <c r="J27" s="73"/>
      <c r="K27" s="73"/>
      <c r="L27" s="17"/>
    </row>
    <row r="28" spans="1:12" s="19" customFormat="1">
      <c r="A28" s="113" t="s">
        <v>238</v>
      </c>
      <c r="B28" s="118" t="s">
        <v>244</v>
      </c>
      <c r="C28" s="99" t="str">
        <f>Vertimas!B32</f>
        <v>Other interest</v>
      </c>
      <c r="D28" s="47"/>
      <c r="E28" s="47"/>
      <c r="F28" s="47"/>
      <c r="G28" s="15" t="s">
        <v>245</v>
      </c>
      <c r="H28" s="15" t="s">
        <v>246</v>
      </c>
      <c r="I28" s="102" t="str">
        <f>Vertimas!B55</f>
        <v>Total general and administrative expenses</v>
      </c>
      <c r="J28" s="69">
        <f>J29+J30+J31+J32+J33+J34+J35+J36+J37+J38</f>
        <v>5869.31</v>
      </c>
      <c r="K28" s="69">
        <f>K29+K30+K31+K32+K33+K34+K35+K36+K37+K38</f>
        <v>5869.31</v>
      </c>
      <c r="L28" s="145"/>
    </row>
    <row r="29" spans="1:12" s="19" customFormat="1">
      <c r="A29" s="113" t="s">
        <v>213</v>
      </c>
      <c r="B29" s="117" t="s">
        <v>247</v>
      </c>
      <c r="C29" s="100" t="str">
        <f>Vertimas!B34</f>
        <v>Income of disposal of financial assets</v>
      </c>
      <c r="D29" s="47"/>
      <c r="E29" s="47"/>
      <c r="F29" s="48"/>
      <c r="G29" s="15" t="s">
        <v>245</v>
      </c>
      <c r="H29" s="15" t="s">
        <v>248</v>
      </c>
      <c r="I29" s="103" t="str">
        <f>Vertimas!B56</f>
        <v>Transportation &amp; storage expenses</v>
      </c>
      <c r="J29" s="47"/>
      <c r="K29" s="47"/>
      <c r="L29" s="17"/>
    </row>
    <row r="30" spans="1:12" s="19" customFormat="1">
      <c r="A30" s="113" t="s">
        <v>249</v>
      </c>
      <c r="B30" s="117" t="s">
        <v>250</v>
      </c>
      <c r="C30" s="100" t="str">
        <f>Vertimas!B33</f>
        <v>Gain on disposal of financial assets</v>
      </c>
      <c r="D30" s="47"/>
      <c r="E30" s="47"/>
      <c r="F30" s="85"/>
      <c r="G30" s="15" t="s">
        <v>245</v>
      </c>
      <c r="H30" s="15" t="s">
        <v>251</v>
      </c>
      <c r="I30" s="103" t="str">
        <f>Vertimas!B57</f>
        <v>Premises rent</v>
      </c>
      <c r="J30" s="47"/>
      <c r="K30" s="47"/>
      <c r="L30" s="17"/>
    </row>
    <row r="31" spans="1:12" s="19" customFormat="1">
      <c r="A31" s="113" t="s">
        <v>238</v>
      </c>
      <c r="B31" s="118" t="s">
        <v>252</v>
      </c>
      <c r="C31" s="98" t="str">
        <f>Vertimas!B35</f>
        <v>Other financial income (please specify)</v>
      </c>
      <c r="D31" s="48">
        <f>SUM(D32:D33)</f>
        <v>0</v>
      </c>
      <c r="E31" s="48">
        <f>SUM(E32:E33)</f>
        <v>0</v>
      </c>
      <c r="F31" s="47"/>
      <c r="G31" s="15" t="s">
        <v>245</v>
      </c>
      <c r="H31" s="15" t="s">
        <v>253</v>
      </c>
      <c r="I31" s="103" t="str">
        <f>Vertimas!B58</f>
        <v>Motor vehicles rent</v>
      </c>
      <c r="J31" s="47"/>
      <c r="K31" s="47"/>
      <c r="L31" s="17"/>
    </row>
    <row r="32" spans="1:12" s="19" customFormat="1">
      <c r="A32" s="113"/>
      <c r="B32" s="117"/>
      <c r="C32" s="98" t="s">
        <v>254</v>
      </c>
      <c r="D32" s="85"/>
      <c r="E32" s="85"/>
      <c r="F32" s="47"/>
      <c r="G32" s="15" t="s">
        <v>245</v>
      </c>
      <c r="H32" s="15" t="s">
        <v>255</v>
      </c>
      <c r="I32" s="103" t="str">
        <f>Vertimas!B59</f>
        <v>Other assets rent</v>
      </c>
      <c r="J32" s="47"/>
      <c r="K32" s="47"/>
      <c r="L32" s="17"/>
    </row>
    <row r="33" spans="1:12" s="19" customFormat="1">
      <c r="A33" s="119"/>
      <c r="B33" s="118"/>
      <c r="C33" s="104" t="s">
        <v>254</v>
      </c>
      <c r="D33" s="47"/>
      <c r="E33" s="47"/>
      <c r="F33" s="47"/>
      <c r="G33" s="15" t="s">
        <v>245</v>
      </c>
      <c r="H33" s="15" t="s">
        <v>256</v>
      </c>
      <c r="I33" s="105" t="str">
        <f>Vertimas!B60</f>
        <v>Maintenance, repair and security of premises</v>
      </c>
      <c r="J33" s="47"/>
      <c r="K33" s="47"/>
      <c r="L33" s="17"/>
    </row>
    <row r="34" spans="1:12" s="24" customFormat="1">
      <c r="A34" s="14"/>
      <c r="B34" s="15"/>
      <c r="C34" s="18"/>
      <c r="D34" s="47"/>
      <c r="E34" s="47"/>
      <c r="F34" s="47"/>
      <c r="G34" s="15" t="s">
        <v>245</v>
      </c>
      <c r="H34" s="15" t="s">
        <v>257</v>
      </c>
      <c r="I34" s="103" t="str">
        <f>Vertimas!B62</f>
        <v>Communication expenses</v>
      </c>
      <c r="J34" s="47"/>
      <c r="K34" s="47"/>
      <c r="L34" s="17"/>
    </row>
    <row r="35" spans="1:12" s="24" customFormat="1">
      <c r="A35" s="14"/>
      <c r="B35" s="15"/>
      <c r="C35" s="18"/>
      <c r="D35" s="47"/>
      <c r="E35" s="47"/>
      <c r="F35" s="47"/>
      <c r="G35" s="15" t="s">
        <v>258</v>
      </c>
      <c r="H35" s="15" t="s">
        <v>259</v>
      </c>
      <c r="I35" s="123" t="str">
        <f>Vertimas!B63</f>
        <v>Write off of short term assets (inventory)</v>
      </c>
      <c r="J35" s="47"/>
      <c r="K35" s="47"/>
      <c r="L35" s="17"/>
    </row>
    <row r="36" spans="1:12" s="24" customFormat="1">
      <c r="A36" s="14"/>
      <c r="B36" s="85"/>
      <c r="C36" s="18"/>
      <c r="D36" s="47"/>
      <c r="E36" s="47"/>
      <c r="F36" s="47"/>
      <c r="G36" s="15" t="s">
        <v>245</v>
      </c>
      <c r="H36" s="15" t="s">
        <v>260</v>
      </c>
      <c r="I36" s="30" t="str">
        <f>Vertimas!B64</f>
        <v>Electricity and utilities</v>
      </c>
      <c r="J36" s="47"/>
      <c r="K36" s="47"/>
      <c r="L36" s="17"/>
    </row>
    <row r="37" spans="1:12" s="24" customFormat="1">
      <c r="A37" s="14"/>
      <c r="B37" s="85"/>
      <c r="C37" s="18"/>
      <c r="D37" s="47"/>
      <c r="E37" s="47"/>
      <c r="F37" s="47"/>
      <c r="G37" s="15" t="s">
        <v>245</v>
      </c>
      <c r="H37" s="15" t="s">
        <v>261</v>
      </c>
      <c r="I37" s="30" t="str">
        <f>Vertimas!B61</f>
        <v xml:space="preserve">Business trips </v>
      </c>
      <c r="J37" s="47">
        <v>780</v>
      </c>
      <c r="K37" s="47">
        <v>780</v>
      </c>
      <c r="L37" s="17"/>
    </row>
    <row r="38" spans="1:12" s="24" customFormat="1">
      <c r="A38" s="14"/>
      <c r="B38" s="85"/>
      <c r="C38" s="18"/>
      <c r="D38" s="47"/>
      <c r="E38" s="47"/>
      <c r="F38" s="47"/>
      <c r="G38" s="15" t="s">
        <v>245</v>
      </c>
      <c r="H38" s="15" t="s">
        <v>262</v>
      </c>
      <c r="I38" s="105" t="str">
        <f>Vertimas!B65</f>
        <v>Other expenses (please specify)</v>
      </c>
      <c r="J38" s="47">
        <f>SUM(J39:J40)</f>
        <v>5089.3100000000004</v>
      </c>
      <c r="K38" s="47">
        <f>SUM(K39:K40)</f>
        <v>5089.3100000000004</v>
      </c>
      <c r="L38" s="145"/>
    </row>
    <row r="39" spans="1:12" s="19" customFormat="1">
      <c r="A39" s="14"/>
      <c r="B39" s="15"/>
      <c r="C39" s="18"/>
      <c r="D39" s="47"/>
      <c r="E39" s="47"/>
      <c r="F39" s="47"/>
      <c r="G39" s="15"/>
      <c r="H39" s="15"/>
      <c r="I39" s="98" t="s">
        <v>237</v>
      </c>
      <c r="J39" s="47">
        <v>5089.3100000000004</v>
      </c>
      <c r="K39" s="47">
        <f>+J39</f>
        <v>5089.3100000000004</v>
      </c>
      <c r="L39" s="17"/>
    </row>
    <row r="40" spans="1:12" s="9" customFormat="1">
      <c r="A40" s="14"/>
      <c r="B40" s="18"/>
      <c r="C40" s="16"/>
      <c r="D40" s="47"/>
      <c r="E40" s="47"/>
      <c r="F40" s="48"/>
      <c r="G40" s="15"/>
      <c r="H40" s="15"/>
      <c r="I40" s="98" t="s">
        <v>254</v>
      </c>
      <c r="J40" s="47"/>
      <c r="K40" s="47"/>
      <c r="L40" s="17"/>
    </row>
    <row r="41" spans="1:12" s="19" customFormat="1">
      <c r="A41" s="14"/>
      <c r="B41" s="18"/>
      <c r="C41" s="16"/>
      <c r="D41" s="47"/>
      <c r="E41" s="47"/>
      <c r="F41" s="48"/>
      <c r="G41" s="15" t="s">
        <v>263</v>
      </c>
      <c r="H41" s="15" t="s">
        <v>264</v>
      </c>
      <c r="I41" s="106" t="str">
        <f>Vertimas!B66</f>
        <v xml:space="preserve">Total other expenses </v>
      </c>
      <c r="J41" s="69">
        <f>J42</f>
        <v>0</v>
      </c>
      <c r="K41" s="69">
        <f>K42</f>
        <v>0</v>
      </c>
      <c r="L41" s="17"/>
    </row>
    <row r="42" spans="1:12" s="19" customFormat="1">
      <c r="A42" s="14"/>
      <c r="B42" s="18"/>
      <c r="C42" s="16"/>
      <c r="D42" s="47"/>
      <c r="E42" s="47"/>
      <c r="F42" s="48"/>
      <c r="G42" s="15" t="s">
        <v>263</v>
      </c>
      <c r="H42" s="15" t="s">
        <v>264</v>
      </c>
      <c r="I42" s="103" t="str">
        <f>Vertimas!B67</f>
        <v>Other expenses (specify)</v>
      </c>
      <c r="J42" s="47">
        <f>SUM(J43:J44)</f>
        <v>0</v>
      </c>
      <c r="K42" s="47">
        <f>SUM(K43:K44)</f>
        <v>0</v>
      </c>
      <c r="L42" s="145"/>
    </row>
    <row r="43" spans="1:12" s="19" customFormat="1">
      <c r="A43" s="14"/>
      <c r="B43" s="18"/>
      <c r="C43" s="16"/>
      <c r="D43" s="47"/>
      <c r="E43" s="47"/>
      <c r="F43" s="48"/>
      <c r="G43" s="15"/>
      <c r="H43" s="15"/>
      <c r="I43" s="51" t="s">
        <v>242</v>
      </c>
      <c r="J43" s="47"/>
      <c r="K43" s="47"/>
      <c r="L43" s="17"/>
    </row>
    <row r="44" spans="1:12" s="25" customFormat="1">
      <c r="A44" s="14"/>
      <c r="B44" s="18"/>
      <c r="C44" s="16"/>
      <c r="D44" s="47"/>
      <c r="E44" s="47"/>
      <c r="F44" s="48"/>
      <c r="G44" s="15"/>
      <c r="H44" s="15"/>
      <c r="I44" s="96" t="s">
        <v>242</v>
      </c>
      <c r="J44" s="47"/>
      <c r="K44" s="47"/>
      <c r="L44" s="17"/>
    </row>
    <row r="45" spans="1:12" s="19" customFormat="1">
      <c r="A45" s="14"/>
      <c r="B45" s="18"/>
      <c r="C45" s="16"/>
      <c r="D45" s="47"/>
      <c r="E45" s="47"/>
      <c r="F45" s="48"/>
      <c r="G45" s="15" t="s">
        <v>265</v>
      </c>
      <c r="H45" s="15" t="s">
        <v>266</v>
      </c>
      <c r="I45" s="107" t="str">
        <f>Vertimas!B68</f>
        <v>Total financial expenses</v>
      </c>
      <c r="J45" s="69">
        <f>+J46+J47+J48+J50</f>
        <v>0</v>
      </c>
      <c r="K45" s="69">
        <f>+K46+K47+K48+K50</f>
        <v>0</v>
      </c>
      <c r="L45" s="145"/>
    </row>
    <row r="46" spans="1:12" s="19" customFormat="1">
      <c r="A46" s="14"/>
      <c r="B46" s="18"/>
      <c r="C46" s="16"/>
      <c r="D46" s="47"/>
      <c r="E46" s="47"/>
      <c r="F46" s="48"/>
      <c r="G46" s="15" t="s">
        <v>265</v>
      </c>
      <c r="H46" s="93" t="s">
        <v>267</v>
      </c>
      <c r="I46" s="124" t="str">
        <f>Vertimas!B69</f>
        <v>Interest on borrowings</v>
      </c>
      <c r="J46" s="47"/>
      <c r="K46" s="47"/>
      <c r="L46" s="17"/>
    </row>
    <row r="47" spans="1:12" s="19" customFormat="1">
      <c r="A47" s="14"/>
      <c r="B47" s="18"/>
      <c r="C47" s="16"/>
      <c r="D47" s="47"/>
      <c r="E47" s="47"/>
      <c r="F47" s="48"/>
      <c r="G47" s="15" t="s">
        <v>265</v>
      </c>
      <c r="H47" s="93" t="s">
        <v>268</v>
      </c>
      <c r="I47" s="97" t="str">
        <f>Vertimas!B70</f>
        <v>Interest on leasing liabilities</v>
      </c>
      <c r="J47" s="47"/>
      <c r="K47" s="47"/>
      <c r="L47" s="17"/>
    </row>
    <row r="48" spans="1:12" s="19" customFormat="1">
      <c r="A48" s="14"/>
      <c r="B48" s="18"/>
      <c r="C48" s="16"/>
      <c r="D48" s="47"/>
      <c r="E48" s="47"/>
      <c r="F48" s="48"/>
      <c r="G48" s="15" t="s">
        <v>265</v>
      </c>
      <c r="H48" s="93" t="s">
        <v>269</v>
      </c>
      <c r="I48" s="97" t="str">
        <f>Vertimas!B71</f>
        <v>Other interest</v>
      </c>
      <c r="J48" s="47"/>
      <c r="K48" s="47"/>
      <c r="L48" s="17"/>
    </row>
    <row r="49" spans="1:12" s="19" customFormat="1">
      <c r="A49" s="14"/>
      <c r="B49" s="18"/>
      <c r="C49" s="16"/>
      <c r="D49" s="47"/>
      <c r="E49" s="47"/>
      <c r="F49" s="48"/>
      <c r="G49" s="15" t="s">
        <v>270</v>
      </c>
      <c r="H49" s="93" t="s">
        <v>271</v>
      </c>
      <c r="I49" s="108" t="str">
        <f>Vertimas!B72</f>
        <v>Loss on disposal of financial assets</v>
      </c>
      <c r="J49" s="47"/>
      <c r="K49" s="47"/>
      <c r="L49" s="17"/>
    </row>
    <row r="50" spans="1:12" s="19" customFormat="1">
      <c r="A50" s="14"/>
      <c r="B50" s="18"/>
      <c r="C50" s="16"/>
      <c r="D50" s="47"/>
      <c r="E50" s="47"/>
      <c r="F50" s="48"/>
      <c r="G50" s="15" t="s">
        <v>265</v>
      </c>
      <c r="H50" s="93" t="s">
        <v>272</v>
      </c>
      <c r="I50" s="109" t="str">
        <f>Vertimas!B73</f>
        <v>Other financial expenses (please specify)</v>
      </c>
      <c r="J50" s="47">
        <f>SUM(J51:J52)</f>
        <v>0</v>
      </c>
      <c r="K50" s="47">
        <f>SUM(K51:K52)</f>
        <v>0</v>
      </c>
      <c r="L50" s="145"/>
    </row>
    <row r="51" spans="1:12" s="19" customFormat="1">
      <c r="A51" s="14"/>
      <c r="B51" s="18"/>
      <c r="C51" s="16"/>
      <c r="D51" s="47"/>
      <c r="E51" s="47"/>
      <c r="F51" s="48"/>
      <c r="G51" s="15"/>
      <c r="H51" s="93"/>
      <c r="I51" s="51" t="s">
        <v>242</v>
      </c>
      <c r="J51" s="47"/>
      <c r="K51" s="47"/>
      <c r="L51" s="17"/>
    </row>
    <row r="52" spans="1:12" s="19" customFormat="1">
      <c r="A52" s="14"/>
      <c r="B52" s="18"/>
      <c r="C52" s="16"/>
      <c r="D52" s="47"/>
      <c r="E52" s="47"/>
      <c r="F52" s="48"/>
      <c r="G52" s="15"/>
      <c r="H52" s="93"/>
      <c r="I52" s="96" t="s">
        <v>242</v>
      </c>
      <c r="J52" s="47"/>
      <c r="K52" s="47"/>
      <c r="L52" s="17"/>
    </row>
    <row r="53" spans="1:12" s="19" customFormat="1">
      <c r="A53" s="14"/>
      <c r="B53" s="18"/>
      <c r="C53" s="16"/>
      <c r="D53" s="47"/>
      <c r="E53" s="47"/>
      <c r="F53" s="48"/>
      <c r="G53" s="15"/>
      <c r="H53" s="93"/>
      <c r="I53" s="110" t="str">
        <f>Vertimas!B74</f>
        <v>Deferred expenses</v>
      </c>
      <c r="J53" s="47"/>
      <c r="K53" s="47"/>
      <c r="L53" s="17"/>
    </row>
    <row r="54" spans="1:12" s="71" customFormat="1">
      <c r="A54" s="146"/>
      <c r="B54" s="67"/>
      <c r="C54" s="68" t="str">
        <f>Vertimas!B75</f>
        <v>TOTAL:</v>
      </c>
      <c r="D54" s="142">
        <f>D10+D11+D12+D25+D29</f>
        <v>19914.900000000001</v>
      </c>
      <c r="E54" s="142">
        <f>E10+E11+E12+E25+E29</f>
        <v>19914.900000000001</v>
      </c>
      <c r="F54" s="70"/>
      <c r="G54" s="66"/>
      <c r="H54" s="79"/>
      <c r="I54" s="68" t="str">
        <f>Vertimas!B75</f>
        <v>TOTAL:</v>
      </c>
      <c r="J54" s="142">
        <f>J10+J11+J12+J13+J14+J28+J41+J45+J53</f>
        <v>19914.900000000001</v>
      </c>
      <c r="K54" s="142">
        <f>K10+K11+K12+K13+K14+K28+K41+K45+K53</f>
        <v>19914.900000000001</v>
      </c>
      <c r="L54" s="147"/>
    </row>
    <row r="55" spans="1:12" s="19" customFormat="1">
      <c r="A55" s="120" t="s">
        <v>104</v>
      </c>
      <c r="B55" s="11"/>
      <c r="C55" s="11"/>
      <c r="D55" s="11"/>
      <c r="E55" s="11"/>
      <c r="F55" s="11"/>
      <c r="G55" s="155" t="s">
        <v>104</v>
      </c>
      <c r="H55" s="11"/>
      <c r="I55" s="11"/>
      <c r="J55" s="11"/>
      <c r="K55" s="11"/>
      <c r="L55" s="12"/>
    </row>
    <row r="56" spans="1:12" s="19" customFormat="1">
      <c r="A56" s="13"/>
      <c r="B56" s="11"/>
      <c r="C56" s="11"/>
      <c r="D56" s="11"/>
      <c r="E56" s="11"/>
      <c r="F56" s="11"/>
      <c r="G56" s="11"/>
      <c r="H56" s="11"/>
      <c r="I56" s="11"/>
      <c r="J56" s="11"/>
      <c r="K56" s="11"/>
      <c r="L56" s="12"/>
    </row>
    <row r="57" spans="1:12" s="19" customFormat="1">
      <c r="A57" s="120" t="s">
        <v>107</v>
      </c>
      <c r="B57" s="11"/>
      <c r="C57" s="11"/>
      <c r="D57" s="11"/>
      <c r="E57" s="11"/>
      <c r="F57" s="11"/>
      <c r="G57" s="11" t="s">
        <v>107</v>
      </c>
      <c r="H57" s="11"/>
      <c r="I57" s="11"/>
      <c r="J57" s="11"/>
      <c r="K57" s="11"/>
      <c r="L57" s="12"/>
    </row>
    <row r="58" spans="1:12" s="19" customFormat="1">
      <c r="A58" s="120" t="s">
        <v>273</v>
      </c>
      <c r="B58" s="11"/>
      <c r="C58" s="11"/>
      <c r="D58" s="11"/>
      <c r="E58" s="11"/>
      <c r="F58" s="11"/>
      <c r="G58" s="11" t="s">
        <v>274</v>
      </c>
      <c r="H58" s="11"/>
      <c r="I58" s="11"/>
      <c r="J58" s="11"/>
      <c r="K58" s="11"/>
      <c r="L58" s="12"/>
    </row>
    <row r="59" spans="1:12">
      <c r="A59" s="148" t="s">
        <v>110</v>
      </c>
      <c r="B59" s="11"/>
      <c r="C59" s="154">
        <f ca="1">TODAY()</f>
        <v>46034</v>
      </c>
      <c r="D59" s="11"/>
      <c r="E59" s="11"/>
      <c r="F59" s="11"/>
      <c r="G59" s="154">
        <f ca="1">TODAY()</f>
        <v>46034</v>
      </c>
      <c r="H59" s="11"/>
      <c r="I59" s="26"/>
      <c r="J59" s="11"/>
      <c r="K59" s="11"/>
      <c r="L59" s="12"/>
    </row>
    <row r="60" spans="1:12">
      <c r="A60" s="13"/>
      <c r="B60" s="11"/>
      <c r="C60" s="11"/>
      <c r="D60" s="11"/>
      <c r="E60" s="11"/>
      <c r="F60" s="11"/>
      <c r="G60" s="11"/>
      <c r="H60" s="11"/>
      <c r="I60" s="26"/>
      <c r="J60" s="11"/>
      <c r="K60" s="11"/>
      <c r="L60" s="12"/>
    </row>
    <row r="61" spans="1:12">
      <c r="A61" s="13" t="str">
        <f>Vertimas!B76</f>
        <v>* The data in these lines are not reflected in the Income Statement but are necessary  for turnover verification</v>
      </c>
      <c r="B61" s="11"/>
      <c r="C61" s="11"/>
      <c r="D61" s="11"/>
      <c r="E61" s="11"/>
      <c r="F61" s="11"/>
      <c r="G61" s="11"/>
      <c r="H61" s="11"/>
      <c r="I61" s="26"/>
      <c r="J61" s="11"/>
      <c r="K61" s="11"/>
      <c r="L61" s="12"/>
    </row>
    <row r="62" spans="1:12">
      <c r="A62" s="13" t="str">
        <f>Vertimas!B77</f>
        <v>** The data in these lines don't need to be verified, they reflect sales result and are given in the Income Statement, and also they have to coincide with the data in note 17 of Group Package</v>
      </c>
      <c r="B62" s="11"/>
      <c r="C62" s="11"/>
      <c r="D62" s="11"/>
      <c r="E62" s="11"/>
      <c r="F62" s="11"/>
      <c r="G62" s="11"/>
      <c r="H62" s="11"/>
      <c r="I62" s="26"/>
      <c r="J62" s="11"/>
      <c r="K62" s="11"/>
      <c r="L62" s="12"/>
    </row>
    <row r="63" spans="1:12">
      <c r="A63" s="13" t="str">
        <f>Vertimas!B79</f>
        <v>*** Must be completed only if the result is given in the Income Statement</v>
      </c>
      <c r="B63" s="11"/>
      <c r="C63" s="11"/>
      <c r="D63" s="11"/>
      <c r="E63" s="11"/>
      <c r="F63" s="11"/>
      <c r="G63" s="11"/>
      <c r="H63" s="11"/>
      <c r="I63" s="26"/>
      <c r="J63" s="11"/>
      <c r="K63" s="11"/>
      <c r="L63" s="12"/>
    </row>
    <row r="64" spans="1:12" ht="13.5" thickBot="1">
      <c r="A64" s="121"/>
      <c r="B64" s="111"/>
      <c r="C64" s="111"/>
      <c r="D64" s="111"/>
      <c r="E64" s="111"/>
      <c r="F64" s="111"/>
      <c r="G64" s="111"/>
      <c r="H64" s="111"/>
      <c r="I64" s="27"/>
      <c r="J64" s="111"/>
      <c r="K64" s="111"/>
      <c r="L64" s="112"/>
    </row>
    <row r="65" spans="9:9">
      <c r="I65" s="28"/>
    </row>
    <row r="66" spans="9:9">
      <c r="I66" s="28"/>
    </row>
  </sheetData>
  <phoneticPr fontId="2" type="noConversion"/>
  <pageMargins left="0.23622047244094491" right="0.15748031496062992" top="0.15748031496062992" bottom="0.23622047244094491" header="0.15748031496062992" footer="0.23622047244094491"/>
  <pageSetup paperSize="9" scale="7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7</xdr:col>
                    <xdr:colOff>47625</xdr:colOff>
                    <xdr:row>0</xdr:row>
                    <xdr:rowOff>9525</xdr:rowOff>
                  </from>
                  <to>
                    <xdr:col>8</xdr:col>
                    <xdr:colOff>276225</xdr:colOff>
                    <xdr:row>1</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6"/>
  <sheetViews>
    <sheetView tabSelected="1" zoomScaleNormal="100" zoomScaleSheetLayoutView="75" workbookViewId="0">
      <selection activeCell="I9" sqref="I9"/>
    </sheetView>
  </sheetViews>
  <sheetFormatPr baseColWidth="10" defaultColWidth="9.33203125" defaultRowHeight="12.75"/>
  <cols>
    <col min="1" max="1" width="11.6640625" style="9" customWidth="1"/>
    <col min="2" max="2" width="11" style="9" customWidth="1"/>
    <col min="3" max="3" width="53.1640625" style="9" customWidth="1"/>
    <col min="4" max="4" width="19.83203125" style="9" bestFit="1" customWidth="1"/>
    <col min="5" max="5" width="15.6640625" style="9" customWidth="1"/>
    <col min="6" max="6" width="17" style="9" customWidth="1"/>
    <col min="7" max="7" width="15" style="9" customWidth="1"/>
    <col min="8" max="8" width="12.1640625" style="9" customWidth="1"/>
    <col min="9" max="9" width="42.33203125" style="9" customWidth="1"/>
    <col min="10" max="10" width="16.83203125" style="9" customWidth="1"/>
    <col min="11" max="11" width="15.6640625" style="9" customWidth="1"/>
    <col min="12" max="12" width="21.5" style="9" customWidth="1"/>
    <col min="13" max="13" width="32.5" style="22" customWidth="1"/>
    <col min="14" max="16384" width="9.33203125" style="22"/>
  </cols>
  <sheetData>
    <row r="1" spans="1:12" s="9" customFormat="1">
      <c r="A1" s="143" t="str">
        <f>Vertimas!B4</f>
        <v>Form number AUDFS1520</v>
      </c>
      <c r="B1" s="45"/>
      <c r="C1" s="45"/>
      <c r="D1" s="45"/>
      <c r="E1" s="45"/>
      <c r="F1" s="45"/>
      <c r="G1" s="45"/>
      <c r="H1" s="45"/>
      <c r="I1" s="45"/>
      <c r="J1" s="83"/>
      <c r="K1" s="83"/>
      <c r="L1" s="46"/>
    </row>
    <row r="2" spans="1:12" s="9" customFormat="1">
      <c r="A2" s="53" t="str">
        <f>Vertimas!B2</f>
        <v>Mutual vertification statement of income and expenses</v>
      </c>
      <c r="B2" s="7"/>
      <c r="C2" s="7"/>
      <c r="D2" s="7"/>
      <c r="E2" s="7"/>
      <c r="F2" s="7"/>
      <c r="G2" s="7"/>
      <c r="H2" s="7"/>
      <c r="I2" s="7"/>
      <c r="J2" s="44"/>
      <c r="K2" s="44"/>
      <c r="L2" s="8"/>
    </row>
    <row r="3" spans="1:12" s="9" customFormat="1">
      <c r="A3" s="62">
        <f>'Income Expenses VG'!A3</f>
        <v>46022</v>
      </c>
      <c r="B3" s="7"/>
      <c r="C3" s="7"/>
      <c r="D3" s="150"/>
      <c r="E3" s="7"/>
      <c r="F3" s="7"/>
      <c r="G3" s="7"/>
      <c r="H3" s="7"/>
      <c r="I3" s="7"/>
      <c r="J3" s="44"/>
      <c r="K3" s="44"/>
      <c r="L3" s="8"/>
    </row>
    <row r="4" spans="1:12" s="9" customFormat="1" ht="18.75">
      <c r="A4" s="10" t="str">
        <f>Vertimas!B5</f>
        <v>Income</v>
      </c>
      <c r="B4" s="11"/>
      <c r="C4" s="149" t="s">
        <v>201</v>
      </c>
      <c r="D4" s="114"/>
      <c r="E4" s="11"/>
      <c r="F4" s="11"/>
      <c r="G4" s="11"/>
      <c r="H4" s="11"/>
      <c r="I4" s="11"/>
      <c r="J4" s="44"/>
      <c r="K4" s="11"/>
      <c r="L4" s="12"/>
    </row>
    <row r="5" spans="1:12" s="9" customFormat="1" ht="15.75">
      <c r="A5" s="13"/>
      <c r="B5" s="11"/>
      <c r="C5" s="11" t="str">
        <f>[1]Vertimas1!B6</f>
        <v>subsidiary</v>
      </c>
      <c r="D5" s="151"/>
      <c r="E5" s="11"/>
      <c r="F5" s="11"/>
      <c r="G5" s="11"/>
      <c r="H5" s="11"/>
      <c r="I5" s="11"/>
      <c r="J5" s="44"/>
      <c r="K5" s="11"/>
      <c r="L5" s="12"/>
    </row>
    <row r="6" spans="1:12" s="9" customFormat="1" ht="18.75">
      <c r="A6" s="10" t="str">
        <f>Vertimas!B7</f>
        <v>Expenses</v>
      </c>
      <c r="B6" s="11"/>
      <c r="C6" s="149" t="s">
        <v>200</v>
      </c>
      <c r="D6" s="149"/>
      <c r="E6" s="11"/>
      <c r="F6" s="11"/>
      <c r="G6" s="11"/>
      <c r="H6" s="11"/>
      <c r="I6" s="11"/>
      <c r="J6" s="44"/>
      <c r="K6" s="11"/>
      <c r="L6" s="12"/>
    </row>
    <row r="7" spans="1:12" s="9" customFormat="1">
      <c r="A7" s="13"/>
      <c r="B7" s="11"/>
      <c r="C7" s="11" t="str">
        <f>Vertimas!B8</f>
        <v>subsidiary</v>
      </c>
      <c r="D7" s="11"/>
      <c r="E7" s="11"/>
      <c r="F7" s="11"/>
      <c r="G7" s="11"/>
      <c r="H7" s="11"/>
      <c r="I7" s="11"/>
      <c r="J7" s="44"/>
      <c r="K7" s="11"/>
      <c r="L7" s="12"/>
    </row>
    <row r="8" spans="1:12" s="9" customFormat="1">
      <c r="A8" s="13"/>
      <c r="B8" s="11"/>
      <c r="C8" s="11"/>
      <c r="D8" s="11"/>
      <c r="E8" s="11"/>
      <c r="F8" s="11"/>
      <c r="G8" s="11"/>
      <c r="H8" s="11"/>
      <c r="I8" s="11"/>
      <c r="J8" s="44"/>
      <c r="K8" s="11"/>
      <c r="L8" s="12"/>
    </row>
    <row r="9" spans="1:12" s="9" customFormat="1" ht="63.75">
      <c r="A9" s="113" t="str">
        <f>Vertimas!B9</f>
        <v>Line number of the Income statement</v>
      </c>
      <c r="B9" s="15" t="str">
        <f>Vertimas!B10</f>
        <v>Table/ line number</v>
      </c>
      <c r="C9" s="16" t="str">
        <f>Vertimas!B11</f>
        <v>Sales (credit turnover )</v>
      </c>
      <c r="D9" s="15" t="str">
        <f>Vertimas!B12</f>
        <v>Amount in local currency</v>
      </c>
      <c r="E9" s="15" t="str">
        <f>Vertimas!B14</f>
        <v>Amount in transaction currency (specify currency)</v>
      </c>
      <c r="F9" s="15" t="str">
        <f>Vertimas!B17</f>
        <v>Comment</v>
      </c>
      <c r="G9" s="116" t="str">
        <f>Vertimas!B15</f>
        <v>Line number of  the Income statement or the balance sheet</v>
      </c>
      <c r="H9" s="15" t="str">
        <f>Vertimas!B10</f>
        <v>Table/ line number</v>
      </c>
      <c r="I9" s="16" t="str">
        <f>Vertimas!B16</f>
        <v>Purchase/Expenses (debit turnover)</v>
      </c>
      <c r="J9" s="15" t="str">
        <f>Vertimas!B12</f>
        <v>Amount in local currency</v>
      </c>
      <c r="K9" s="15" t="str">
        <f>Vertimas!B14</f>
        <v>Amount in transaction currency (specify currency)</v>
      </c>
      <c r="L9" s="17" t="str">
        <f>Vertimas!B17</f>
        <v>Comment</v>
      </c>
    </row>
    <row r="10" spans="1:12" s="9" customFormat="1">
      <c r="A10" s="14" t="s">
        <v>202</v>
      </c>
      <c r="B10" s="15" t="s">
        <v>203</v>
      </c>
      <c r="C10" s="67" t="str">
        <f>Vertimas!B18</f>
        <v>Sales</v>
      </c>
      <c r="D10" s="153">
        <f>6368.28+146.25</f>
        <v>6514.53</v>
      </c>
      <c r="E10" s="153">
        <f>+D10</f>
        <v>6514.53</v>
      </c>
      <c r="F10" s="47"/>
      <c r="G10" s="15" t="s">
        <v>204</v>
      </c>
      <c r="H10" s="15"/>
      <c r="I10" s="67" t="str">
        <f>Vertimas!B39</f>
        <v>Cost of sales</v>
      </c>
      <c r="J10" s="153">
        <f>806-606</f>
        <v>200</v>
      </c>
      <c r="K10" s="153">
        <f>+J10</f>
        <v>200</v>
      </c>
      <c r="L10" s="17"/>
    </row>
    <row r="11" spans="1:12" s="9" customFormat="1">
      <c r="A11" s="14" t="s">
        <v>205</v>
      </c>
      <c r="B11" s="15" t="s">
        <v>206</v>
      </c>
      <c r="C11" s="67" t="str">
        <f>Vertimas!B19</f>
        <v>Services granted</v>
      </c>
      <c r="D11" s="47"/>
      <c r="E11" s="47"/>
      <c r="F11" s="47"/>
      <c r="G11" s="15" t="s">
        <v>207</v>
      </c>
      <c r="H11" s="16"/>
      <c r="I11" s="84" t="str">
        <f>Vertimas!B40</f>
        <v>Cost of service</v>
      </c>
      <c r="J11" s="47"/>
      <c r="K11" s="47"/>
      <c r="L11" s="17"/>
    </row>
    <row r="12" spans="1:12" s="19" customFormat="1">
      <c r="A12" s="130" t="s">
        <v>208</v>
      </c>
      <c r="B12" s="131" t="s">
        <v>209</v>
      </c>
      <c r="C12" s="132" t="str">
        <f>Vertimas!B20</f>
        <v xml:space="preserve">Total other income </v>
      </c>
      <c r="D12" s="156">
        <f>+D13+D14+D16+D17+D18+D19+D20</f>
        <v>0</v>
      </c>
      <c r="E12" s="156">
        <f>+E13+E14+E16+E17+E18+E19+E20</f>
        <v>0</v>
      </c>
      <c r="F12" s="134"/>
      <c r="G12" s="86" t="s">
        <v>210</v>
      </c>
      <c r="H12" s="86" t="s">
        <v>211</v>
      </c>
      <c r="I12" s="87" t="str">
        <f>Vertimas!B41</f>
        <v>Acquisition of long term assets</v>
      </c>
      <c r="J12" s="141"/>
      <c r="K12" s="141"/>
      <c r="L12" s="144"/>
    </row>
    <row r="13" spans="1:12" s="9" customFormat="1">
      <c r="A13" s="14" t="s">
        <v>208</v>
      </c>
      <c r="B13" s="20" t="s">
        <v>212</v>
      </c>
      <c r="C13" s="21" t="str">
        <f>Vertimas!B21</f>
        <v xml:space="preserve">Rent income </v>
      </c>
      <c r="D13" s="47"/>
      <c r="E13" s="47"/>
      <c r="F13" s="47"/>
      <c r="G13" s="88" t="s">
        <v>213</v>
      </c>
      <c r="H13" s="89" t="s">
        <v>214</v>
      </c>
      <c r="I13" s="84" t="str">
        <f>Vertimas!B42</f>
        <v>Acquisition of financial assets</v>
      </c>
      <c r="J13" s="73"/>
      <c r="K13" s="73"/>
      <c r="L13" s="90"/>
    </row>
    <row r="14" spans="1:12">
      <c r="A14" s="113" t="s">
        <v>215</v>
      </c>
      <c r="B14" s="50" t="s">
        <v>216</v>
      </c>
      <c r="C14" s="91" t="str">
        <f>Vertimas!B23</f>
        <v xml:space="preserve">Income from sale of  long-term asset </v>
      </c>
      <c r="D14" s="128"/>
      <c r="E14" s="128"/>
      <c r="F14" s="92"/>
      <c r="G14" s="15" t="s">
        <v>217</v>
      </c>
      <c r="H14" s="93" t="s">
        <v>218</v>
      </c>
      <c r="I14" s="94" t="str">
        <f>Vertimas!B43</f>
        <v>Total selling expenses</v>
      </c>
      <c r="J14" s="70">
        <f>J15+J16+J17+J18+J19+J20+J21+J22+J23+J24+J25</f>
        <v>6314.53</v>
      </c>
      <c r="K14" s="70">
        <f>K15+K16+K17+K18+K19+K20+K21+K22+K23+K24+K25</f>
        <v>6314.53</v>
      </c>
      <c r="L14" s="145"/>
    </row>
    <row r="15" spans="1:12">
      <c r="A15" s="113" t="s">
        <v>219</v>
      </c>
      <c r="B15" s="50" t="s">
        <v>220</v>
      </c>
      <c r="C15" s="95" t="str">
        <f>Vertimas!B22</f>
        <v>Gain (loss) on disposal of long-term assets</v>
      </c>
      <c r="D15" s="47"/>
      <c r="E15" s="47"/>
      <c r="F15" s="47"/>
      <c r="G15" s="15" t="s">
        <v>217</v>
      </c>
      <c r="H15" s="15" t="s">
        <v>221</v>
      </c>
      <c r="I15" s="30" t="str">
        <f>Vertimas!B44</f>
        <v>Transportation &amp; storage expenses</v>
      </c>
      <c r="J15" s="47">
        <f>499+153.02+153.02+236.55+36.98+48.38+43.46</f>
        <v>1170.4100000000001</v>
      </c>
      <c r="K15" s="47">
        <f>J15</f>
        <v>1170.4100000000001</v>
      </c>
      <c r="L15" s="17"/>
    </row>
    <row r="16" spans="1:12">
      <c r="A16" s="113" t="s">
        <v>208</v>
      </c>
      <c r="B16" s="114"/>
      <c r="C16" s="91" t="str">
        <f>Vertimas!B25</f>
        <v xml:space="preserve">Income of utilities and communication services sold </v>
      </c>
      <c r="D16" s="47"/>
      <c r="E16" s="47"/>
      <c r="F16" s="47"/>
      <c r="G16" s="15" t="s">
        <v>217</v>
      </c>
      <c r="H16" s="15" t="s">
        <v>222</v>
      </c>
      <c r="I16" s="30" t="str">
        <f>Vertimas!B45</f>
        <v>Advertising and marketing</v>
      </c>
      <c r="J16" s="47"/>
      <c r="K16" s="47"/>
      <c r="L16" s="17"/>
    </row>
    <row r="17" spans="1:12" ht="25.5">
      <c r="A17" s="113" t="s">
        <v>223</v>
      </c>
      <c r="B17" s="50" t="s">
        <v>224</v>
      </c>
      <c r="C17" s="91" t="str">
        <f>Vertimas!B24</f>
        <v>Result of utilities and communication services sold (only profit)</v>
      </c>
      <c r="D17" s="47"/>
      <c r="E17" s="47"/>
      <c r="F17" s="47"/>
      <c r="G17" s="15" t="s">
        <v>217</v>
      </c>
      <c r="H17" s="15" t="s">
        <v>225</v>
      </c>
      <c r="I17" s="30" t="str">
        <f>Vertimas!B46</f>
        <v>Premises rent</v>
      </c>
      <c r="J17" s="47"/>
      <c r="K17" s="47"/>
      <c r="L17" s="17"/>
    </row>
    <row r="18" spans="1:12">
      <c r="A18" s="113" t="s">
        <v>208</v>
      </c>
      <c r="B18" s="114"/>
      <c r="C18" s="91" t="str">
        <f>Vertimas!B27</f>
        <v xml:space="preserve">Income of advertising services sold </v>
      </c>
      <c r="D18" s="47"/>
      <c r="E18" s="47"/>
      <c r="F18" s="47"/>
      <c r="G18" s="15" t="s">
        <v>217</v>
      </c>
      <c r="H18" s="15" t="s">
        <v>226</v>
      </c>
      <c r="I18" s="30" t="str">
        <f>Vertimas!B47</f>
        <v>Motor vehicles rent</v>
      </c>
      <c r="J18" s="47"/>
      <c r="K18" s="47"/>
      <c r="L18" s="17"/>
    </row>
    <row r="19" spans="1:12">
      <c r="A19" s="113" t="s">
        <v>223</v>
      </c>
      <c r="B19" s="50" t="s">
        <v>227</v>
      </c>
      <c r="C19" s="51" t="str">
        <f>Vertimas!B26</f>
        <v>Result of advertising services sold (only profit)</v>
      </c>
      <c r="D19" s="47"/>
      <c r="E19" s="47"/>
      <c r="F19" s="47"/>
      <c r="G19" s="15" t="s">
        <v>217</v>
      </c>
      <c r="H19" s="15" t="s">
        <v>228</v>
      </c>
      <c r="I19" s="30" t="str">
        <f>Vertimas!B48</f>
        <v>Other assets rent</v>
      </c>
      <c r="J19" s="47"/>
      <c r="K19" s="47"/>
      <c r="L19" s="17"/>
    </row>
    <row r="20" spans="1:12">
      <c r="A20" s="113" t="s">
        <v>208</v>
      </c>
      <c r="B20" s="115" t="s">
        <v>229</v>
      </c>
      <c r="C20" s="51" t="str">
        <f>Vertimas!B28</f>
        <v>Other income (specify)</v>
      </c>
      <c r="D20" s="152"/>
      <c r="E20" s="152">
        <f>SUM(E21:E24)</f>
        <v>0</v>
      </c>
      <c r="F20" s="48"/>
      <c r="G20" s="15" t="s">
        <v>217</v>
      </c>
      <c r="H20" s="15" t="s">
        <v>230</v>
      </c>
      <c r="I20" s="30" t="str">
        <f>Vertimas!B49</f>
        <v>Maintenance, repair and security of premises</v>
      </c>
      <c r="J20" s="47"/>
      <c r="K20" s="47"/>
      <c r="L20" s="17"/>
    </row>
    <row r="21" spans="1:12">
      <c r="A21" s="113"/>
      <c r="B21" s="50"/>
      <c r="C21" s="51" t="s">
        <v>231</v>
      </c>
      <c r="D21" s="152"/>
      <c r="E21" s="152">
        <f>D21</f>
        <v>0</v>
      </c>
      <c r="F21" s="47"/>
      <c r="G21" s="15" t="s">
        <v>217</v>
      </c>
      <c r="H21" s="15" t="s">
        <v>232</v>
      </c>
      <c r="I21" s="30" t="str">
        <f>Vertimas!B51</f>
        <v>Communication expenses</v>
      </c>
      <c r="J21" s="47"/>
      <c r="K21" s="47"/>
      <c r="L21" s="17"/>
    </row>
    <row r="22" spans="1:12">
      <c r="A22" s="113"/>
      <c r="B22" s="116"/>
      <c r="C22" s="51" t="s">
        <v>275</v>
      </c>
      <c r="D22" s="153"/>
      <c r="E22" s="153">
        <f>+D22</f>
        <v>0</v>
      </c>
      <c r="F22" s="47"/>
      <c r="G22" s="15" t="s">
        <v>217</v>
      </c>
      <c r="H22" s="15" t="s">
        <v>234</v>
      </c>
      <c r="I22" s="30" t="str">
        <f>Vertimas!B52</f>
        <v>Electricity and utilities</v>
      </c>
      <c r="J22" s="47"/>
      <c r="K22" s="47"/>
      <c r="L22" s="17"/>
    </row>
    <row r="23" spans="1:12">
      <c r="A23" s="113"/>
      <c r="B23" s="50"/>
      <c r="C23" s="96" t="s">
        <v>235</v>
      </c>
      <c r="D23" s="153"/>
      <c r="E23" s="153"/>
      <c r="F23" s="134"/>
      <c r="G23" s="15" t="s">
        <v>217</v>
      </c>
      <c r="H23" s="16" t="s">
        <v>236</v>
      </c>
      <c r="I23" s="97" t="str">
        <f>Vertimas!B50</f>
        <v xml:space="preserve">Business trips </v>
      </c>
      <c r="J23" s="47"/>
      <c r="K23" s="47"/>
      <c r="L23" s="145"/>
    </row>
    <row r="24" spans="1:12">
      <c r="A24" s="113"/>
      <c r="B24" s="116"/>
      <c r="C24" s="96" t="s">
        <v>276</v>
      </c>
      <c r="D24" s="47"/>
      <c r="E24" s="47"/>
      <c r="F24" s="48"/>
      <c r="G24" s="15" t="s">
        <v>217</v>
      </c>
      <c r="H24" s="16"/>
      <c r="I24" s="74" t="str">
        <f>Vertimas!B53</f>
        <v>Write off of short term assets (inventory)</v>
      </c>
      <c r="J24" s="47"/>
      <c r="K24" s="47"/>
      <c r="L24" s="145"/>
    </row>
    <row r="25" spans="1:12">
      <c r="A25" s="130" t="s">
        <v>238</v>
      </c>
      <c r="B25" s="131" t="s">
        <v>239</v>
      </c>
      <c r="C25" s="132" t="str">
        <f>Vertimas!B29</f>
        <v>Financial income total</v>
      </c>
      <c r="D25" s="133">
        <f>+D26+D27+D28+D31</f>
        <v>0</v>
      </c>
      <c r="E25" s="133">
        <f>+E26+E27+E28+E31</f>
        <v>0</v>
      </c>
      <c r="F25" s="47"/>
      <c r="G25" s="15" t="s">
        <v>217</v>
      </c>
      <c r="H25" s="15" t="s">
        <v>240</v>
      </c>
      <c r="I25" s="30" t="str">
        <f>Vertimas!B54</f>
        <v>Other expenses (please specify)</v>
      </c>
      <c r="J25" s="47">
        <f>SUM(J26:J27)</f>
        <v>5144.12</v>
      </c>
      <c r="K25" s="47">
        <f>SUM(K26:K27)</f>
        <v>5144.12</v>
      </c>
      <c r="L25" s="145"/>
    </row>
    <row r="26" spans="1:12">
      <c r="A26" s="113" t="s">
        <v>238</v>
      </c>
      <c r="B26" s="117" t="s">
        <v>241</v>
      </c>
      <c r="C26" s="122" t="str">
        <f>Vertimas!B30</f>
        <v>Interest on borrowings</v>
      </c>
      <c r="D26" s="129"/>
      <c r="E26" s="129"/>
      <c r="F26" s="47"/>
      <c r="G26" s="15"/>
      <c r="H26" s="15"/>
      <c r="I26" s="51" t="s">
        <v>277</v>
      </c>
      <c r="J26" s="153">
        <f>1022.21+2266.58+702.8+1006.28+146.25</f>
        <v>5144.12</v>
      </c>
      <c r="K26" s="153">
        <f>J26</f>
        <v>5144.12</v>
      </c>
      <c r="L26" s="17"/>
    </row>
    <row r="27" spans="1:12" s="9" customFormat="1">
      <c r="A27" s="113" t="s">
        <v>238</v>
      </c>
      <c r="B27" s="117" t="s">
        <v>243</v>
      </c>
      <c r="C27" s="98" t="str">
        <f>Vertimas!B31</f>
        <v>Leasing interest</v>
      </c>
      <c r="D27" s="47"/>
      <c r="E27" s="47"/>
      <c r="F27" s="47"/>
      <c r="G27" s="101"/>
      <c r="H27" s="16"/>
      <c r="I27" s="96" t="s">
        <v>278</v>
      </c>
      <c r="J27" s="73"/>
      <c r="K27" s="73">
        <f>J27</f>
        <v>0</v>
      </c>
      <c r="L27" s="17"/>
    </row>
    <row r="28" spans="1:12" s="19" customFormat="1">
      <c r="A28" s="113" t="s">
        <v>238</v>
      </c>
      <c r="B28" s="118" t="s">
        <v>244</v>
      </c>
      <c r="C28" s="99" t="str">
        <f>Vertimas!B32</f>
        <v>Other interest</v>
      </c>
      <c r="D28" s="47"/>
      <c r="E28" s="47"/>
      <c r="F28" s="47"/>
      <c r="G28" s="15" t="s">
        <v>245</v>
      </c>
      <c r="H28" s="15" t="s">
        <v>246</v>
      </c>
      <c r="I28" s="102" t="str">
        <f>Vertimas!B55</f>
        <v>Total general and administrative expenses</v>
      </c>
      <c r="J28" s="69">
        <f>J29+J30+J31+J32+J33+J34+J35+J36+J37+J38</f>
        <v>0</v>
      </c>
      <c r="K28" s="69">
        <f>K29+K30+K31+K32+K33+K34+K35+K36+K37+K38</f>
        <v>0</v>
      </c>
      <c r="L28" s="145"/>
    </row>
    <row r="29" spans="1:12" s="19" customFormat="1">
      <c r="A29" s="113" t="s">
        <v>213</v>
      </c>
      <c r="B29" s="117" t="s">
        <v>247</v>
      </c>
      <c r="C29" s="100" t="str">
        <f>Vertimas!B34</f>
        <v>Income of disposal of financial assets</v>
      </c>
      <c r="D29" s="47"/>
      <c r="E29" s="47"/>
      <c r="F29" s="48"/>
      <c r="G29" s="15" t="s">
        <v>245</v>
      </c>
      <c r="H29" s="15" t="s">
        <v>248</v>
      </c>
      <c r="I29" s="103" t="str">
        <f>Vertimas!B56</f>
        <v>Transportation &amp; storage expenses</v>
      </c>
      <c r="J29" s="47"/>
      <c r="K29" s="47"/>
      <c r="L29" s="17"/>
    </row>
    <row r="30" spans="1:12" s="19" customFormat="1">
      <c r="A30" s="113" t="s">
        <v>249</v>
      </c>
      <c r="B30" s="117" t="s">
        <v>250</v>
      </c>
      <c r="C30" s="100" t="str">
        <f>Vertimas!B33</f>
        <v>Gain on disposal of financial assets</v>
      </c>
      <c r="D30" s="47"/>
      <c r="E30" s="47"/>
      <c r="F30" s="85"/>
      <c r="G30" s="15" t="s">
        <v>245</v>
      </c>
      <c r="H30" s="15" t="s">
        <v>251</v>
      </c>
      <c r="I30" s="103" t="str">
        <f>Vertimas!B57</f>
        <v>Premises rent</v>
      </c>
      <c r="J30" s="47"/>
      <c r="K30" s="47"/>
      <c r="L30" s="17"/>
    </row>
    <row r="31" spans="1:12" s="19" customFormat="1">
      <c r="A31" s="113" t="s">
        <v>238</v>
      </c>
      <c r="B31" s="118" t="s">
        <v>252</v>
      </c>
      <c r="C31" s="98" t="str">
        <f>Vertimas!B35</f>
        <v>Other financial income (please specify)</v>
      </c>
      <c r="D31" s="48">
        <f>SUM(D32:D33)</f>
        <v>0</v>
      </c>
      <c r="E31" s="48">
        <f>SUM(E32:E33)</f>
        <v>0</v>
      </c>
      <c r="F31" s="47"/>
      <c r="G31" s="15" t="s">
        <v>245</v>
      </c>
      <c r="H31" s="15" t="s">
        <v>253</v>
      </c>
      <c r="I31" s="103" t="str">
        <f>Vertimas!B58</f>
        <v>Motor vehicles rent</v>
      </c>
      <c r="J31" s="47"/>
      <c r="K31" s="47"/>
      <c r="L31" s="17"/>
    </row>
    <row r="32" spans="1:12" s="19" customFormat="1">
      <c r="A32" s="113"/>
      <c r="B32" s="117"/>
      <c r="C32" s="98" t="s">
        <v>254</v>
      </c>
      <c r="D32" s="85"/>
      <c r="E32" s="85"/>
      <c r="F32" s="47"/>
      <c r="G32" s="15" t="s">
        <v>245</v>
      </c>
      <c r="H32" s="15" t="s">
        <v>255</v>
      </c>
      <c r="I32" s="103" t="str">
        <f>Vertimas!B59</f>
        <v>Other assets rent</v>
      </c>
      <c r="J32" s="47"/>
      <c r="K32" s="47"/>
      <c r="L32" s="17"/>
    </row>
    <row r="33" spans="1:12" s="19" customFormat="1">
      <c r="A33" s="119"/>
      <c r="B33" s="118"/>
      <c r="C33" s="104" t="s">
        <v>254</v>
      </c>
      <c r="D33" s="47"/>
      <c r="E33" s="47"/>
      <c r="F33" s="47"/>
      <c r="G33" s="15" t="s">
        <v>245</v>
      </c>
      <c r="H33" s="15" t="s">
        <v>256</v>
      </c>
      <c r="I33" s="105" t="str">
        <f>Vertimas!B60</f>
        <v>Maintenance, repair and security of premises</v>
      </c>
      <c r="J33" s="47"/>
      <c r="K33" s="47"/>
      <c r="L33" s="17"/>
    </row>
    <row r="34" spans="1:12" s="24" customFormat="1">
      <c r="A34" s="14"/>
      <c r="B34" s="15"/>
      <c r="C34" s="18"/>
      <c r="D34" s="47"/>
      <c r="E34" s="47"/>
      <c r="F34" s="47"/>
      <c r="G34" s="15" t="s">
        <v>245</v>
      </c>
      <c r="H34" s="15" t="s">
        <v>257</v>
      </c>
      <c r="I34" s="103" t="str">
        <f>Vertimas!B62</f>
        <v>Communication expenses</v>
      </c>
      <c r="J34" s="47"/>
      <c r="K34" s="47"/>
      <c r="L34" s="17"/>
    </row>
    <row r="35" spans="1:12" s="24" customFormat="1">
      <c r="A35" s="14"/>
      <c r="B35" s="15"/>
      <c r="C35" s="18"/>
      <c r="D35" s="47"/>
      <c r="E35" s="47"/>
      <c r="F35" s="47"/>
      <c r="G35" s="15" t="s">
        <v>258</v>
      </c>
      <c r="H35" s="15" t="s">
        <v>259</v>
      </c>
      <c r="I35" s="123" t="str">
        <f>Vertimas!B63</f>
        <v>Write off of short term assets (inventory)</v>
      </c>
      <c r="J35" s="47"/>
      <c r="K35" s="47"/>
      <c r="L35" s="17"/>
    </row>
    <row r="36" spans="1:12" s="24" customFormat="1">
      <c r="A36" s="14"/>
      <c r="B36" s="85"/>
      <c r="C36" s="18"/>
      <c r="D36" s="47"/>
      <c r="E36" s="47"/>
      <c r="F36" s="47"/>
      <c r="G36" s="15" t="s">
        <v>245</v>
      </c>
      <c r="H36" s="15" t="s">
        <v>260</v>
      </c>
      <c r="I36" s="30" t="str">
        <f>Vertimas!B64</f>
        <v>Electricity and utilities</v>
      </c>
      <c r="J36" s="47"/>
      <c r="K36" s="47"/>
      <c r="L36" s="17"/>
    </row>
    <row r="37" spans="1:12" s="24" customFormat="1">
      <c r="A37" s="14"/>
      <c r="B37" s="85"/>
      <c r="C37" s="18"/>
      <c r="D37" s="47"/>
      <c r="E37" s="47"/>
      <c r="F37" s="47"/>
      <c r="G37" s="15" t="s">
        <v>245</v>
      </c>
      <c r="H37" s="15" t="s">
        <v>261</v>
      </c>
      <c r="I37" s="30" t="str">
        <f>Vertimas!B61</f>
        <v xml:space="preserve">Business trips </v>
      </c>
      <c r="J37" s="47"/>
      <c r="K37" s="47"/>
      <c r="L37" s="17"/>
    </row>
    <row r="38" spans="1:12" s="24" customFormat="1">
      <c r="A38" s="14"/>
      <c r="B38" s="85"/>
      <c r="C38" s="18"/>
      <c r="D38" s="47"/>
      <c r="E38" s="47"/>
      <c r="F38" s="47"/>
      <c r="G38" s="15" t="s">
        <v>245</v>
      </c>
      <c r="H38" s="15" t="s">
        <v>262</v>
      </c>
      <c r="I38" s="105" t="str">
        <f>Vertimas!B65</f>
        <v>Other expenses (please specify)</v>
      </c>
      <c r="J38" s="47">
        <f>SUM(J39:J40)</f>
        <v>0</v>
      </c>
      <c r="K38" s="47">
        <f>SUM(K39:K40)</f>
        <v>0</v>
      </c>
      <c r="L38" s="145"/>
    </row>
    <row r="39" spans="1:12" s="19" customFormat="1">
      <c r="A39" s="14"/>
      <c r="B39" s="15"/>
      <c r="C39" s="18"/>
      <c r="D39" s="47"/>
      <c r="E39" s="47"/>
      <c r="F39" s="47"/>
      <c r="G39" s="15"/>
      <c r="H39" s="15"/>
      <c r="I39" s="98" t="s">
        <v>254</v>
      </c>
      <c r="J39" s="47"/>
      <c r="K39" s="47">
        <f>+J39</f>
        <v>0</v>
      </c>
      <c r="L39" s="17"/>
    </row>
    <row r="40" spans="1:12" s="9" customFormat="1">
      <c r="A40" s="14"/>
      <c r="B40" s="18"/>
      <c r="C40" s="16"/>
      <c r="D40" s="47"/>
      <c r="E40" s="47"/>
      <c r="F40" s="48"/>
      <c r="G40" s="15"/>
      <c r="H40" s="15"/>
      <c r="I40" s="98" t="s">
        <v>254</v>
      </c>
      <c r="J40" s="47"/>
      <c r="K40" s="47"/>
      <c r="L40" s="17"/>
    </row>
    <row r="41" spans="1:12" s="19" customFormat="1">
      <c r="A41" s="14"/>
      <c r="B41" s="18"/>
      <c r="C41" s="16"/>
      <c r="D41" s="47"/>
      <c r="E41" s="47"/>
      <c r="F41" s="48"/>
      <c r="G41" s="15" t="s">
        <v>263</v>
      </c>
      <c r="H41" s="15" t="s">
        <v>264</v>
      </c>
      <c r="I41" s="106" t="str">
        <f>Vertimas!B66</f>
        <v xml:space="preserve">Total other expenses </v>
      </c>
      <c r="J41" s="69">
        <f>J42</f>
        <v>0</v>
      </c>
      <c r="K41" s="69">
        <f>K42</f>
        <v>0</v>
      </c>
      <c r="L41" s="17"/>
    </row>
    <row r="42" spans="1:12" s="19" customFormat="1">
      <c r="A42" s="14"/>
      <c r="B42" s="18"/>
      <c r="C42" s="16"/>
      <c r="D42" s="47"/>
      <c r="E42" s="47"/>
      <c r="F42" s="48"/>
      <c r="G42" s="15" t="s">
        <v>263</v>
      </c>
      <c r="H42" s="15" t="s">
        <v>264</v>
      </c>
      <c r="I42" s="103" t="str">
        <f>Vertimas!B67</f>
        <v>Other expenses (specify)</v>
      </c>
      <c r="J42" s="47">
        <f>SUM(J43:J44)</f>
        <v>0</v>
      </c>
      <c r="K42" s="47">
        <f>SUM(K43:K44)</f>
        <v>0</v>
      </c>
      <c r="L42" s="145"/>
    </row>
    <row r="43" spans="1:12" s="19" customFormat="1">
      <c r="A43" s="14"/>
      <c r="B43" s="18"/>
      <c r="C43" s="16"/>
      <c r="D43" s="47"/>
      <c r="E43" s="47"/>
      <c r="F43" s="48"/>
      <c r="G43" s="15"/>
      <c r="H43" s="15"/>
      <c r="I43" s="51" t="s">
        <v>242</v>
      </c>
      <c r="J43" s="47"/>
      <c r="K43" s="47"/>
      <c r="L43" s="17"/>
    </row>
    <row r="44" spans="1:12" s="25" customFormat="1">
      <c r="A44" s="14"/>
      <c r="B44" s="18"/>
      <c r="C44" s="16"/>
      <c r="D44" s="47"/>
      <c r="E44" s="47"/>
      <c r="F44" s="48"/>
      <c r="G44" s="15"/>
      <c r="H44" s="15"/>
      <c r="I44" s="96" t="s">
        <v>242</v>
      </c>
      <c r="J44" s="47"/>
      <c r="K44" s="47"/>
      <c r="L44" s="17"/>
    </row>
    <row r="45" spans="1:12" s="19" customFormat="1">
      <c r="A45" s="14"/>
      <c r="B45" s="18"/>
      <c r="C45" s="16"/>
      <c r="D45" s="47"/>
      <c r="E45" s="47"/>
      <c r="F45" s="48"/>
      <c r="G45" s="15" t="s">
        <v>265</v>
      </c>
      <c r="H45" s="15" t="s">
        <v>266</v>
      </c>
      <c r="I45" s="107" t="str">
        <f>Vertimas!B68</f>
        <v>Total financial expenses</v>
      </c>
      <c r="J45" s="69">
        <f>+J46+J47+J48+J50</f>
        <v>0</v>
      </c>
      <c r="K45" s="69">
        <f>+K46+K47+K48+K50</f>
        <v>0</v>
      </c>
      <c r="L45" s="145"/>
    </row>
    <row r="46" spans="1:12" s="19" customFormat="1">
      <c r="A46" s="14"/>
      <c r="B46" s="18"/>
      <c r="C46" s="16"/>
      <c r="D46" s="47"/>
      <c r="E46" s="47"/>
      <c r="F46" s="48"/>
      <c r="G46" s="15" t="s">
        <v>265</v>
      </c>
      <c r="H46" s="93" t="s">
        <v>267</v>
      </c>
      <c r="I46" s="124" t="str">
        <f>Vertimas!B69</f>
        <v>Interest on borrowings</v>
      </c>
      <c r="J46" s="47"/>
      <c r="K46" s="47"/>
      <c r="L46" s="17"/>
    </row>
    <row r="47" spans="1:12" s="19" customFormat="1">
      <c r="A47" s="14"/>
      <c r="B47" s="18"/>
      <c r="C47" s="16"/>
      <c r="D47" s="47"/>
      <c r="E47" s="47"/>
      <c r="F47" s="48"/>
      <c r="G47" s="15" t="s">
        <v>265</v>
      </c>
      <c r="H47" s="93" t="s">
        <v>268</v>
      </c>
      <c r="I47" s="97" t="str">
        <f>Vertimas!B70</f>
        <v>Interest on leasing liabilities</v>
      </c>
      <c r="J47" s="47"/>
      <c r="K47" s="47"/>
      <c r="L47" s="17"/>
    </row>
    <row r="48" spans="1:12" s="19" customFormat="1">
      <c r="A48" s="14"/>
      <c r="B48" s="18"/>
      <c r="C48" s="16"/>
      <c r="D48" s="47"/>
      <c r="E48" s="47"/>
      <c r="F48" s="48"/>
      <c r="G48" s="15" t="s">
        <v>265</v>
      </c>
      <c r="H48" s="93" t="s">
        <v>269</v>
      </c>
      <c r="I48" s="97" t="str">
        <f>Vertimas!B71</f>
        <v>Other interest</v>
      </c>
      <c r="J48" s="47"/>
      <c r="K48" s="47"/>
      <c r="L48" s="17"/>
    </row>
    <row r="49" spans="1:12" s="19" customFormat="1">
      <c r="A49" s="14"/>
      <c r="B49" s="18"/>
      <c r="C49" s="16"/>
      <c r="D49" s="47"/>
      <c r="E49" s="47"/>
      <c r="F49" s="48"/>
      <c r="G49" s="15" t="s">
        <v>270</v>
      </c>
      <c r="H49" s="93" t="s">
        <v>271</v>
      </c>
      <c r="I49" s="108" t="str">
        <f>Vertimas!B72</f>
        <v>Loss on disposal of financial assets</v>
      </c>
      <c r="J49" s="47"/>
      <c r="K49" s="47"/>
      <c r="L49" s="17"/>
    </row>
    <row r="50" spans="1:12" s="19" customFormat="1">
      <c r="A50" s="14"/>
      <c r="B50" s="18"/>
      <c r="C50" s="16"/>
      <c r="D50" s="47"/>
      <c r="E50" s="47"/>
      <c r="F50" s="48"/>
      <c r="G50" s="15" t="s">
        <v>265</v>
      </c>
      <c r="H50" s="93" t="s">
        <v>272</v>
      </c>
      <c r="I50" s="109" t="str">
        <f>Vertimas!B73</f>
        <v>Other financial expenses (please specify)</v>
      </c>
      <c r="J50" s="47">
        <f>SUM(J51:J52)</f>
        <v>0</v>
      </c>
      <c r="K50" s="47">
        <f>SUM(K51:K52)</f>
        <v>0</v>
      </c>
      <c r="L50" s="145"/>
    </row>
    <row r="51" spans="1:12" s="19" customFormat="1">
      <c r="A51" s="14"/>
      <c r="B51" s="18"/>
      <c r="C51" s="16"/>
      <c r="D51" s="47"/>
      <c r="E51" s="47"/>
      <c r="F51" s="48"/>
      <c r="G51" s="15"/>
      <c r="H51" s="93"/>
      <c r="I51" s="51" t="s">
        <v>242</v>
      </c>
      <c r="J51" s="47"/>
      <c r="K51" s="47"/>
      <c r="L51" s="17"/>
    </row>
    <row r="52" spans="1:12" s="19" customFormat="1">
      <c r="A52" s="14"/>
      <c r="B52" s="18"/>
      <c r="C52" s="16"/>
      <c r="D52" s="47"/>
      <c r="E52" s="47"/>
      <c r="F52" s="48"/>
      <c r="G52" s="15"/>
      <c r="H52" s="93"/>
      <c r="I52" s="96" t="s">
        <v>242</v>
      </c>
      <c r="J52" s="47"/>
      <c r="K52" s="47"/>
      <c r="L52" s="17"/>
    </row>
    <row r="53" spans="1:12" s="19" customFormat="1">
      <c r="A53" s="14"/>
      <c r="B53" s="18"/>
      <c r="C53" s="16"/>
      <c r="D53" s="47"/>
      <c r="E53" s="47"/>
      <c r="F53" s="48"/>
      <c r="G53" s="15"/>
      <c r="H53" s="93"/>
      <c r="I53" s="110" t="str">
        <f>Vertimas!B74</f>
        <v>Deferred expenses</v>
      </c>
      <c r="J53" s="47"/>
      <c r="K53" s="47"/>
      <c r="L53" s="17"/>
    </row>
    <row r="54" spans="1:12" s="71" customFormat="1">
      <c r="A54" s="146"/>
      <c r="B54" s="67"/>
      <c r="C54" s="68" t="str">
        <f>Vertimas!B75</f>
        <v>TOTAL:</v>
      </c>
      <c r="D54" s="142">
        <f>D10+D11+D12+D25+D29</f>
        <v>6514.53</v>
      </c>
      <c r="E54" s="142">
        <f>E10+E11+E12+E25+E29</f>
        <v>6514.53</v>
      </c>
      <c r="F54" s="70"/>
      <c r="G54" s="66"/>
      <c r="H54" s="79"/>
      <c r="I54" s="68" t="str">
        <f>Vertimas!B75</f>
        <v>TOTAL:</v>
      </c>
      <c r="J54" s="142">
        <f>J10+J11+J12+J13+J14+J28+J41+J45+J53</f>
        <v>6514.53</v>
      </c>
      <c r="K54" s="142">
        <f>K10+K11+K12+K13+K14+K28+K41+K45+K53</f>
        <v>6514.53</v>
      </c>
      <c r="L54" s="147"/>
    </row>
    <row r="55" spans="1:12" s="19" customFormat="1">
      <c r="A55" s="120" t="s">
        <v>104</v>
      </c>
      <c r="B55" s="11"/>
      <c r="C55" s="11"/>
      <c r="D55" s="11"/>
      <c r="E55" s="11"/>
      <c r="F55" s="11"/>
      <c r="G55" s="155" t="s">
        <v>104</v>
      </c>
      <c r="H55" s="11"/>
      <c r="I55" s="11"/>
      <c r="J55" s="11"/>
      <c r="K55" s="11"/>
      <c r="L55" s="12"/>
    </row>
    <row r="56" spans="1:12" s="19" customFormat="1">
      <c r="A56" s="13"/>
      <c r="B56" s="11"/>
      <c r="C56" s="11"/>
      <c r="D56" s="11"/>
      <c r="E56" s="11"/>
      <c r="F56" s="11"/>
      <c r="G56" s="11"/>
      <c r="H56" s="11"/>
      <c r="I56" s="11"/>
      <c r="J56" s="11"/>
      <c r="K56" s="11"/>
      <c r="L56" s="12"/>
    </row>
    <row r="57" spans="1:12" s="19" customFormat="1">
      <c r="A57" s="120" t="s">
        <v>107</v>
      </c>
      <c r="B57" s="11"/>
      <c r="C57" s="11"/>
      <c r="D57" s="11"/>
      <c r="E57" s="11"/>
      <c r="F57" s="11"/>
      <c r="G57" s="11" t="s">
        <v>107</v>
      </c>
      <c r="H57" s="11"/>
      <c r="I57" s="11"/>
      <c r="J57" s="11"/>
      <c r="K57" s="11"/>
      <c r="L57" s="12"/>
    </row>
    <row r="58" spans="1:12" s="19" customFormat="1">
      <c r="A58" s="11" t="s">
        <v>279</v>
      </c>
      <c r="B58" s="11"/>
      <c r="C58" s="11"/>
      <c r="D58" s="11"/>
      <c r="E58" s="11"/>
      <c r="F58" s="11"/>
      <c r="G58" s="120" t="s">
        <v>273</v>
      </c>
      <c r="H58" s="11"/>
      <c r="I58" s="11"/>
      <c r="J58" s="11"/>
      <c r="K58" s="11"/>
      <c r="L58" s="12"/>
    </row>
    <row r="59" spans="1:12">
      <c r="A59" s="148" t="s">
        <v>110</v>
      </c>
      <c r="B59" s="11"/>
      <c r="C59" s="154">
        <f ca="1">TODAY()</f>
        <v>46034</v>
      </c>
      <c r="D59" s="11"/>
      <c r="E59" s="11"/>
      <c r="F59" s="11"/>
      <c r="G59" s="154">
        <f ca="1">TODAY()</f>
        <v>46034</v>
      </c>
      <c r="H59" s="11"/>
      <c r="I59" s="26"/>
      <c r="J59" s="11"/>
      <c r="K59" s="11"/>
      <c r="L59" s="12"/>
    </row>
    <row r="60" spans="1:12">
      <c r="A60" s="13"/>
      <c r="B60" s="11"/>
      <c r="C60" s="11"/>
      <c r="D60" s="11"/>
      <c r="E60" s="11"/>
      <c r="F60" s="11"/>
      <c r="G60" s="11"/>
      <c r="H60" s="11"/>
      <c r="I60" s="26"/>
      <c r="J60" s="11"/>
      <c r="K60" s="11"/>
      <c r="L60" s="12"/>
    </row>
    <row r="61" spans="1:12">
      <c r="A61" s="13" t="str">
        <f>Vertimas!B76</f>
        <v>* The data in these lines are not reflected in the Income Statement but are necessary  for turnover verification</v>
      </c>
      <c r="B61" s="11"/>
      <c r="C61" s="11"/>
      <c r="D61" s="11"/>
      <c r="E61" s="11"/>
      <c r="F61" s="11"/>
      <c r="G61" s="11"/>
      <c r="H61" s="11"/>
      <c r="I61" s="26"/>
      <c r="J61" s="11"/>
      <c r="K61" s="11"/>
      <c r="L61" s="12"/>
    </row>
    <row r="62" spans="1:12">
      <c r="A62" s="13" t="str">
        <f>Vertimas!B77</f>
        <v>** The data in these lines don't need to be verified, they reflect sales result and are given in the Income Statement, and also they have to coincide with the data in note 17 of Group Package</v>
      </c>
      <c r="B62" s="11"/>
      <c r="C62" s="11"/>
      <c r="D62" s="11"/>
      <c r="E62" s="11"/>
      <c r="F62" s="11"/>
      <c r="G62" s="11"/>
      <c r="H62" s="11"/>
      <c r="I62" s="26"/>
      <c r="J62" s="11"/>
      <c r="K62" s="11"/>
      <c r="L62" s="12"/>
    </row>
    <row r="63" spans="1:12">
      <c r="A63" s="13" t="str">
        <f>Vertimas!B79</f>
        <v>*** Must be completed only if the result is given in the Income Statement</v>
      </c>
      <c r="B63" s="11"/>
      <c r="C63" s="11"/>
      <c r="D63" s="11"/>
      <c r="E63" s="11"/>
      <c r="F63" s="11"/>
      <c r="G63" s="11"/>
      <c r="H63" s="11"/>
      <c r="I63" s="26"/>
      <c r="J63" s="11"/>
      <c r="K63" s="11"/>
      <c r="L63" s="12"/>
    </row>
    <row r="64" spans="1:12" ht="13.5" thickBot="1">
      <c r="A64" s="121"/>
      <c r="B64" s="111"/>
      <c r="C64" s="111"/>
      <c r="D64" s="111"/>
      <c r="E64" s="111"/>
      <c r="F64" s="111"/>
      <c r="G64" s="111"/>
      <c r="H64" s="111"/>
      <c r="I64" s="27"/>
      <c r="J64" s="111"/>
      <c r="K64" s="111"/>
      <c r="L64" s="112"/>
    </row>
    <row r="65" spans="9:9">
      <c r="I65" s="28"/>
    </row>
    <row r="66" spans="9:9">
      <c r="I66" s="28"/>
    </row>
  </sheetData>
  <pageMargins left="0.23622047244094491" right="0.15748031496062992" top="0.15748031496062992" bottom="0.23622047244094491" header="0.15748031496062992" footer="0.23622047244094491"/>
  <pageSetup paperSize="9" scale="7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Drop Down 1">
              <controlPr defaultSize="0" autoLine="0" autoPict="0">
                <anchor moveWithCells="1">
                  <from>
                    <xdr:col>7</xdr:col>
                    <xdr:colOff>47625</xdr:colOff>
                    <xdr:row>0</xdr:row>
                    <xdr:rowOff>9525</xdr:rowOff>
                  </from>
                  <to>
                    <xdr:col>8</xdr:col>
                    <xdr:colOff>276225</xdr:colOff>
                    <xdr:row>1</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4"/>
  <sheetViews>
    <sheetView zoomScaleNormal="100" workbookViewId="0">
      <selection activeCell="J18" sqref="J18"/>
    </sheetView>
  </sheetViews>
  <sheetFormatPr baseColWidth="10" defaultColWidth="9.33203125" defaultRowHeight="12.75"/>
  <cols>
    <col min="1" max="1" width="16.83203125" style="31" customWidth="1"/>
    <col min="2" max="2" width="11.1640625" style="31" bestFit="1" customWidth="1"/>
    <col min="3" max="3" width="43.83203125" style="31" customWidth="1"/>
    <col min="4" max="4" width="14.1640625" style="31" customWidth="1"/>
    <col min="5" max="6" width="15.33203125" style="31" customWidth="1"/>
    <col min="7" max="7" width="41.33203125" style="31" bestFit="1" customWidth="1"/>
    <col min="8" max="8" width="7.6640625" style="31" customWidth="1"/>
    <col min="9" max="9" width="44.33203125" style="31" customWidth="1"/>
    <col min="10" max="10" width="13.5" style="31" customWidth="1"/>
    <col min="11" max="11" width="14.33203125" style="31" customWidth="1"/>
    <col min="12" max="12" width="13" style="31" customWidth="1"/>
    <col min="13" max="16384" width="9.33203125" style="31"/>
  </cols>
  <sheetData>
    <row r="1" spans="1:12" s="29" customFormat="1">
      <c r="A1" s="54" t="str">
        <f>Vertimas1!B4</f>
        <v>Form number AUDFS1521</v>
      </c>
      <c r="B1" s="7"/>
      <c r="C1" s="7"/>
      <c r="D1" s="7"/>
      <c r="E1" s="7"/>
      <c r="F1" s="7"/>
      <c r="G1" s="7"/>
      <c r="H1" s="7"/>
      <c r="I1" s="7"/>
      <c r="J1" s="44"/>
      <c r="K1" s="44"/>
      <c r="L1" s="8"/>
    </row>
    <row r="2" spans="1:12" s="29" customFormat="1">
      <c r="A2" s="10" t="str">
        <f>Vertimas1!B2</f>
        <v>Reconciliation Statement of payments</v>
      </c>
      <c r="B2" s="11"/>
      <c r="C2" s="11"/>
      <c r="D2" s="11"/>
      <c r="E2" s="11"/>
      <c r="F2" s="11"/>
      <c r="G2" s="11"/>
      <c r="H2" s="11"/>
      <c r="I2" s="11"/>
      <c r="J2" s="44"/>
      <c r="K2" s="44"/>
      <c r="L2" s="12"/>
    </row>
    <row r="3" spans="1:12" s="29" customFormat="1">
      <c r="A3" s="62">
        <f>+'Income Expenses SB'!A3</f>
        <v>46022</v>
      </c>
      <c r="B3" s="11"/>
      <c r="C3" s="11"/>
      <c r="D3" s="11"/>
      <c r="E3" s="11"/>
      <c r="F3" s="11"/>
      <c r="G3" s="11"/>
      <c r="H3" s="11"/>
      <c r="I3" s="11"/>
      <c r="J3" s="44"/>
      <c r="K3" s="11"/>
      <c r="L3" s="12"/>
    </row>
    <row r="4" spans="1:12" s="29" customFormat="1" ht="18.75">
      <c r="A4" s="10" t="str">
        <f>Vertimas1!B5</f>
        <v>Receivable</v>
      </c>
      <c r="B4" s="11"/>
      <c r="C4" s="149" t="s">
        <v>201</v>
      </c>
      <c r="D4" s="11"/>
      <c r="E4" s="11"/>
      <c r="F4" s="11"/>
      <c r="G4" s="11"/>
      <c r="H4" s="11"/>
      <c r="I4" s="11"/>
      <c r="J4" s="44"/>
      <c r="K4" s="11"/>
      <c r="L4" s="12"/>
    </row>
    <row r="5" spans="1:12" s="29" customFormat="1">
      <c r="A5" s="13"/>
      <c r="B5" s="11"/>
      <c r="C5" s="11" t="str">
        <f>[1]Vertimas1!B6</f>
        <v>subsidiary</v>
      </c>
      <c r="D5" s="11"/>
      <c r="E5" s="11"/>
      <c r="F5" s="11"/>
      <c r="G5" s="11"/>
      <c r="H5" s="11"/>
      <c r="I5" s="11"/>
      <c r="J5" s="44"/>
      <c r="K5" s="11"/>
      <c r="L5" s="12"/>
    </row>
    <row r="6" spans="1:12" s="29" customFormat="1" ht="15.75">
      <c r="A6" s="10" t="str">
        <f>Vertimas1!B7</f>
        <v>Payables</v>
      </c>
      <c r="B6" s="11"/>
      <c r="C6" s="135" t="s">
        <v>280</v>
      </c>
      <c r="D6" s="11"/>
      <c r="E6" s="11"/>
      <c r="F6" s="11"/>
      <c r="G6" s="11"/>
      <c r="H6" s="11"/>
      <c r="I6" s="11"/>
      <c r="J6" s="44"/>
      <c r="K6" s="11"/>
      <c r="L6" s="12"/>
    </row>
    <row r="7" spans="1:12" s="29" customFormat="1">
      <c r="A7" s="13"/>
      <c r="B7" s="11"/>
      <c r="C7" s="11" t="str">
        <f>Vertimas1!B8</f>
        <v>subsidiary</v>
      </c>
      <c r="D7" s="11"/>
      <c r="E7" s="11"/>
      <c r="F7" s="11"/>
      <c r="G7" s="11"/>
      <c r="H7" s="11"/>
      <c r="I7" s="11"/>
      <c r="J7" s="44"/>
      <c r="K7" s="11"/>
      <c r="L7" s="12"/>
    </row>
    <row r="8" spans="1:12" s="29" customFormat="1">
      <c r="A8" s="13"/>
      <c r="B8" s="11"/>
      <c r="C8" s="11"/>
      <c r="D8" s="11"/>
      <c r="E8" s="11"/>
      <c r="F8" s="11"/>
      <c r="G8" s="11"/>
      <c r="H8" s="11"/>
      <c r="I8" s="11"/>
      <c r="J8" s="44"/>
      <c r="K8" s="11"/>
      <c r="L8" s="12"/>
    </row>
    <row r="9" spans="1:12" s="29" customFormat="1" ht="63.75">
      <c r="A9" s="14" t="str">
        <f>Vertimas1!B9</f>
        <v>Line number of the Balance sheet</v>
      </c>
      <c r="B9" s="15" t="str">
        <f>Vertimas1!B10</f>
        <v>Table/ line number</v>
      </c>
      <c r="C9" s="16" t="str">
        <f>Vertimas1!B11</f>
        <v>Receivable accounts (debit balance)</v>
      </c>
      <c r="D9" s="15" t="str">
        <f>Vertimas1!B12</f>
        <v>Amount in local currency</v>
      </c>
      <c r="E9" s="15" t="str">
        <f>Vertimas1!B15</f>
        <v>Amount in transaction currency (specify currency)</v>
      </c>
      <c r="F9" s="15" t="str">
        <f>Vertimas1!B18</f>
        <v>Comment</v>
      </c>
      <c r="G9" s="15" t="str">
        <f>Vertimas1!B9</f>
        <v>Line number of the Balance sheet</v>
      </c>
      <c r="H9" s="15" t="str">
        <f>Vertimas1!B10</f>
        <v>Table/ line number</v>
      </c>
      <c r="I9" s="16" t="str">
        <f>Vertimas1!B17</f>
        <v>Payables accounts (credit balance)</v>
      </c>
      <c r="J9" s="15" t="str">
        <f>Vertimas1!B12</f>
        <v>Amount in local currency</v>
      </c>
      <c r="K9" s="15" t="str">
        <f>Vertimas1!B15</f>
        <v>Amount in transaction currency (specify currency)</v>
      </c>
      <c r="L9" s="17" t="str">
        <f>Vertimas1!B18</f>
        <v>Comment</v>
      </c>
    </row>
    <row r="10" spans="1:12" s="29" customFormat="1">
      <c r="A10" s="14" t="s">
        <v>281</v>
      </c>
      <c r="B10" s="15" t="s">
        <v>282</v>
      </c>
      <c r="C10" s="30" t="str">
        <f>Vertimas1!B19</f>
        <v>Prepayments for tangible assets</v>
      </c>
      <c r="D10" s="47"/>
      <c r="E10" s="47"/>
      <c r="F10" s="47"/>
      <c r="G10" s="15" t="s">
        <v>283</v>
      </c>
      <c r="H10" s="15" t="s">
        <v>284</v>
      </c>
      <c r="I10" s="30" t="str">
        <f>Vertimas1!B28</f>
        <v>Finance lease liabilities (long term)</v>
      </c>
      <c r="J10" s="47"/>
      <c r="K10" s="47"/>
      <c r="L10" s="17"/>
    </row>
    <row r="11" spans="1:12" s="29" customFormat="1">
      <c r="A11" s="14" t="s">
        <v>285</v>
      </c>
      <c r="B11" s="15" t="s">
        <v>286</v>
      </c>
      <c r="C11" s="125" t="str">
        <f>Vertimas1!B20</f>
        <v>Prepayments for intangible assets</v>
      </c>
      <c r="D11" s="47"/>
      <c r="E11" s="47"/>
      <c r="F11" s="47"/>
      <c r="G11" s="15" t="s">
        <v>287</v>
      </c>
      <c r="H11" s="15" t="s">
        <v>288</v>
      </c>
      <c r="I11" s="30" t="str">
        <f>Vertimas1!B29</f>
        <v>Other interest bearing long term debts</v>
      </c>
      <c r="J11" s="47"/>
      <c r="K11" s="47"/>
      <c r="L11" s="17"/>
    </row>
    <row r="12" spans="1:12" s="29" customFormat="1">
      <c r="A12" s="14" t="s">
        <v>289</v>
      </c>
      <c r="B12" s="15" t="s">
        <v>290</v>
      </c>
      <c r="C12" s="30" t="str">
        <f>Vertimas1!B21</f>
        <v>Long term accounts receivable</v>
      </c>
      <c r="D12" s="47"/>
      <c r="E12" s="47"/>
      <c r="F12" s="47"/>
      <c r="G12" s="15" t="s">
        <v>291</v>
      </c>
      <c r="H12" s="15" t="s">
        <v>292</v>
      </c>
      <c r="I12" s="30" t="str">
        <f>Vertimas1!B30</f>
        <v>Other interest non-bearing long term debt</v>
      </c>
      <c r="J12" s="127"/>
      <c r="K12" s="47"/>
      <c r="L12" s="17"/>
    </row>
    <row r="13" spans="1:12">
      <c r="A13" s="14" t="s">
        <v>293</v>
      </c>
      <c r="B13" s="15" t="s">
        <v>294</v>
      </c>
      <c r="C13" s="91" t="str">
        <f>Vertimas1!B23</f>
        <v>Long-term loans granted</v>
      </c>
      <c r="D13" s="47"/>
      <c r="E13" s="47"/>
      <c r="F13" s="47"/>
      <c r="G13" s="15" t="s">
        <v>295</v>
      </c>
      <c r="H13" s="15" t="s">
        <v>296</v>
      </c>
      <c r="I13" s="30" t="str">
        <f>Vertimas1!B31</f>
        <v>Advances received (long-term)</v>
      </c>
      <c r="J13" s="47"/>
      <c r="K13" s="47"/>
      <c r="L13" s="17"/>
    </row>
    <row r="14" spans="1:12">
      <c r="A14" s="14" t="s">
        <v>297</v>
      </c>
      <c r="B14" s="15" t="s">
        <v>298</v>
      </c>
      <c r="C14" s="21" t="str">
        <f>Vertimas1!B22</f>
        <v>Prepayments and deferred expenses</v>
      </c>
      <c r="D14" s="47"/>
      <c r="E14" s="47"/>
      <c r="F14" s="47"/>
      <c r="G14" s="15" t="s">
        <v>299</v>
      </c>
      <c r="H14" s="15" t="s">
        <v>300</v>
      </c>
      <c r="I14" s="30" t="str">
        <f>Vertimas1!B32</f>
        <v>Current portion of finance lease liabilities</v>
      </c>
      <c r="J14" s="47"/>
      <c r="K14" s="47"/>
      <c r="L14" s="17"/>
    </row>
    <row r="15" spans="1:12" ht="25.5">
      <c r="A15" s="14" t="s">
        <v>301</v>
      </c>
      <c r="B15" s="15" t="s">
        <v>302</v>
      </c>
      <c r="C15" s="126" t="str">
        <f>Vertimas1!B24</f>
        <v>Trade accounts receivable</v>
      </c>
      <c r="D15" s="153"/>
      <c r="E15" s="153"/>
      <c r="F15" s="47"/>
      <c r="G15" s="15" t="s">
        <v>303</v>
      </c>
      <c r="H15" s="15" t="s">
        <v>304</v>
      </c>
      <c r="I15" s="30" t="str">
        <f>Vertimas1!B33</f>
        <v>Current portion of other interest bearing long term loans</v>
      </c>
      <c r="J15" s="47"/>
      <c r="K15" s="47"/>
      <c r="L15" s="17"/>
    </row>
    <row r="16" spans="1:12">
      <c r="A16" s="14" t="s">
        <v>305</v>
      </c>
      <c r="B16" s="15" t="s">
        <v>306</v>
      </c>
      <c r="C16" s="23" t="str">
        <f>Vertimas1!B25</f>
        <v>Other accounts receivable</v>
      </c>
      <c r="D16" s="47"/>
      <c r="E16" s="47"/>
      <c r="F16" s="47"/>
      <c r="G16" s="15" t="s">
        <v>307</v>
      </c>
      <c r="H16" s="15" t="s">
        <v>308</v>
      </c>
      <c r="I16" s="30" t="str">
        <f>Vertimas1!B34</f>
        <v>Other interest bearing short term loans</v>
      </c>
      <c r="J16" s="47"/>
      <c r="K16" s="47"/>
      <c r="L16" s="17"/>
    </row>
    <row r="17" spans="1:12">
      <c r="A17" s="14" t="s">
        <v>309</v>
      </c>
      <c r="B17" s="15" t="s">
        <v>310</v>
      </c>
      <c r="C17" s="23" t="str">
        <f>Vertimas1!B26</f>
        <v>Short-term loans granted</v>
      </c>
      <c r="D17" s="47"/>
      <c r="E17" s="47"/>
      <c r="F17" s="47"/>
      <c r="G17" s="15" t="s">
        <v>311</v>
      </c>
      <c r="H17" s="15" t="s">
        <v>312</v>
      </c>
      <c r="I17" s="18" t="str">
        <f>Vertimas1!B35</f>
        <v>Trade liabilities</v>
      </c>
      <c r="J17" s="153">
        <v>0</v>
      </c>
      <c r="K17" s="153">
        <f>+J17</f>
        <v>0</v>
      </c>
      <c r="L17" s="17"/>
    </row>
    <row r="18" spans="1:12">
      <c r="A18" s="14" t="s">
        <v>313</v>
      </c>
      <c r="B18" s="15" t="s">
        <v>314</v>
      </c>
      <c r="C18" s="23" t="str">
        <f>Vertimas1!B27</f>
        <v>Other current assets</v>
      </c>
      <c r="D18" s="47"/>
      <c r="E18" s="47"/>
      <c r="F18" s="47"/>
      <c r="G18" s="15" t="s">
        <v>315</v>
      </c>
      <c r="H18" s="15" t="s">
        <v>316</v>
      </c>
      <c r="I18" s="30" t="str">
        <f>Vertimas1!B36</f>
        <v>Advances received (short-term)</v>
      </c>
      <c r="J18" s="47"/>
      <c r="K18" s="47"/>
      <c r="L18" s="17"/>
    </row>
    <row r="19" spans="1:12" s="33" customFormat="1" ht="25.5">
      <c r="A19" s="14"/>
      <c r="B19" s="20"/>
      <c r="C19" s="32"/>
      <c r="D19" s="47"/>
      <c r="E19" s="47"/>
      <c r="F19" s="47"/>
      <c r="G19" s="15" t="s">
        <v>317</v>
      </c>
      <c r="H19" s="15" t="s">
        <v>318</v>
      </c>
      <c r="I19" s="30" t="str">
        <f>Vertimas1!B37</f>
        <v>Current portion of non interest bearing liabilities</v>
      </c>
      <c r="J19" s="47"/>
      <c r="K19" s="47"/>
      <c r="L19" s="17"/>
    </row>
    <row r="20" spans="1:12" s="33" customFormat="1">
      <c r="A20" s="14"/>
      <c r="B20" s="20"/>
      <c r="C20" s="32"/>
      <c r="D20" s="47"/>
      <c r="E20" s="47"/>
      <c r="F20" s="47"/>
      <c r="G20" s="15" t="s">
        <v>319</v>
      </c>
      <c r="H20" s="15" t="s">
        <v>320</v>
      </c>
      <c r="I20" s="18" t="str">
        <f>Vertimas1!B38</f>
        <v>Other payables</v>
      </c>
      <c r="J20" s="47"/>
      <c r="K20" s="47"/>
      <c r="L20" s="17"/>
    </row>
    <row r="21" spans="1:12">
      <c r="A21" s="14"/>
      <c r="B21" s="20"/>
      <c r="C21" s="72" t="str">
        <f>Vertimas1!B14</f>
        <v>TOTAL:</v>
      </c>
      <c r="D21" s="142">
        <f>+SUM(D10:D18)</f>
        <v>0</v>
      </c>
      <c r="E21" s="142">
        <f>+SUM(E10:E18)</f>
        <v>0</v>
      </c>
      <c r="F21" s="47"/>
      <c r="G21" s="15"/>
      <c r="H21" s="15"/>
      <c r="I21" s="72" t="str">
        <f>Vertimas1!B14</f>
        <v>TOTAL:</v>
      </c>
      <c r="J21" s="142">
        <f>+SUM(J10:J18)</f>
        <v>0</v>
      </c>
      <c r="K21" s="142">
        <f>+SUM(K10:K18)</f>
        <v>0</v>
      </c>
      <c r="L21" s="17"/>
    </row>
    <row r="22" spans="1:12">
      <c r="A22" s="136"/>
      <c r="B22" s="137"/>
      <c r="C22" s="137"/>
      <c r="D22" s="137"/>
      <c r="E22" s="137"/>
      <c r="F22" s="137"/>
      <c r="G22" s="137"/>
      <c r="H22" s="137"/>
      <c r="I22" s="137"/>
      <c r="J22" s="137"/>
      <c r="K22" s="137"/>
      <c r="L22" s="164"/>
    </row>
    <row r="23" spans="1:12">
      <c r="A23" s="136" t="s">
        <v>321</v>
      </c>
      <c r="B23" s="137"/>
      <c r="C23" s="137"/>
      <c r="D23" s="137"/>
      <c r="E23" s="137"/>
      <c r="F23" s="137"/>
      <c r="G23" s="165" t="s">
        <v>321</v>
      </c>
      <c r="H23" s="137"/>
      <c r="I23" s="137"/>
      <c r="J23" s="137"/>
      <c r="K23" s="137"/>
      <c r="L23" s="164"/>
    </row>
    <row r="24" spans="1:12">
      <c r="A24" s="136"/>
      <c r="B24" s="137"/>
      <c r="C24" s="137"/>
      <c r="D24" s="137"/>
      <c r="E24" s="137"/>
      <c r="F24" s="137"/>
      <c r="G24" s="137"/>
      <c r="H24" s="137"/>
      <c r="I24" s="137"/>
      <c r="J24" s="137"/>
      <c r="K24" s="137"/>
      <c r="L24" s="164"/>
    </row>
    <row r="25" spans="1:12">
      <c r="A25" s="136" t="s">
        <v>107</v>
      </c>
      <c r="B25" s="137"/>
      <c r="C25" s="137"/>
      <c r="D25" s="137"/>
      <c r="E25" s="137"/>
      <c r="F25" s="137"/>
      <c r="G25" s="165" t="s">
        <v>107</v>
      </c>
      <c r="H25" s="137"/>
      <c r="I25" s="137"/>
      <c r="J25" s="137"/>
      <c r="K25" s="137"/>
      <c r="L25" s="164"/>
    </row>
    <row r="26" spans="1:12">
      <c r="A26" s="11" t="s">
        <v>274</v>
      </c>
      <c r="B26" s="137"/>
      <c r="C26" s="137"/>
      <c r="D26" s="137"/>
      <c r="E26" s="137"/>
      <c r="F26" s="137"/>
      <c r="G26" s="120" t="s">
        <v>273</v>
      </c>
      <c r="H26" s="137"/>
      <c r="I26" s="137"/>
      <c r="J26" s="137"/>
      <c r="K26" s="137"/>
      <c r="L26" s="164"/>
    </row>
    <row r="27" spans="1:12">
      <c r="A27" s="49" t="s">
        <v>110</v>
      </c>
      <c r="B27" s="140">
        <f ca="1">TODAY()</f>
        <v>46034</v>
      </c>
      <c r="C27" s="138"/>
      <c r="D27" s="11"/>
      <c r="E27" s="11"/>
      <c r="F27" s="11"/>
      <c r="G27" s="154">
        <f ca="1">TODAY()</f>
        <v>46034</v>
      </c>
      <c r="H27" s="11"/>
      <c r="I27" s="11"/>
      <c r="J27" s="11"/>
      <c r="K27" s="11"/>
      <c r="L27" s="12"/>
    </row>
    <row r="28" spans="1:12">
      <c r="A28" s="139"/>
      <c r="B28" s="11"/>
      <c r="C28" s="140"/>
      <c r="D28" s="11"/>
      <c r="E28" s="11"/>
      <c r="F28" s="11"/>
      <c r="G28" s="11"/>
      <c r="H28" s="11"/>
      <c r="I28" s="11"/>
      <c r="J28" s="11"/>
      <c r="K28" s="11"/>
      <c r="L28" s="12"/>
    </row>
    <row r="29" spans="1:12">
      <c r="A29" s="13"/>
      <c r="B29" s="11"/>
      <c r="C29" s="11"/>
      <c r="D29" s="11"/>
      <c r="E29" s="11"/>
      <c r="F29" s="11"/>
      <c r="G29" s="11"/>
      <c r="H29" s="11"/>
      <c r="I29" s="11"/>
      <c r="J29" s="11"/>
      <c r="K29" s="11"/>
      <c r="L29" s="12"/>
    </row>
    <row r="30" spans="1:12">
      <c r="A30" s="13"/>
      <c r="B30" s="11"/>
      <c r="C30" s="11"/>
      <c r="D30" s="11"/>
      <c r="E30" s="11"/>
      <c r="F30" s="11"/>
      <c r="G30" s="11"/>
      <c r="H30" s="11"/>
      <c r="I30" s="11"/>
      <c r="J30" s="11"/>
      <c r="K30" s="11"/>
      <c r="L30" s="12"/>
    </row>
    <row r="31" spans="1:12" ht="13.5" thickBot="1">
      <c r="A31" s="166"/>
      <c r="B31" s="111"/>
      <c r="C31" s="111"/>
      <c r="D31" s="111"/>
      <c r="E31" s="111"/>
      <c r="F31" s="111"/>
      <c r="G31" s="111"/>
      <c r="H31" s="111"/>
      <c r="I31" s="111"/>
      <c r="J31" s="111"/>
      <c r="K31" s="111"/>
      <c r="L31" s="112"/>
    </row>
    <row r="32" spans="1:12">
      <c r="A32" s="11"/>
      <c r="B32" s="11"/>
      <c r="C32" s="11"/>
      <c r="D32" s="11"/>
      <c r="E32" s="11"/>
      <c r="F32" s="11"/>
      <c r="G32" s="11"/>
      <c r="H32" s="11"/>
      <c r="I32" s="11"/>
      <c r="J32" s="11"/>
      <c r="K32" s="11"/>
      <c r="L32" s="11"/>
    </row>
    <row r="33" spans="1:12">
      <c r="A33" s="11"/>
      <c r="B33" s="11"/>
      <c r="C33" s="11"/>
      <c r="D33" s="11"/>
      <c r="E33" s="11"/>
      <c r="F33" s="11"/>
      <c r="G33" s="11"/>
      <c r="H33" s="11"/>
      <c r="I33" s="11"/>
      <c r="J33" s="11"/>
      <c r="K33" s="11"/>
      <c r="L33" s="11"/>
    </row>
    <row r="34" spans="1:12">
      <c r="A34" s="11"/>
      <c r="B34" s="11"/>
      <c r="C34" s="11"/>
      <c r="D34" s="11"/>
      <c r="E34" s="11"/>
      <c r="F34" s="11"/>
      <c r="G34" s="11"/>
      <c r="H34" s="11"/>
      <c r="I34" s="11"/>
      <c r="J34" s="11"/>
      <c r="K34" s="11"/>
      <c r="L34" s="11"/>
    </row>
  </sheetData>
  <pageMargins left="0.23" right="0.16" top="0.17" bottom="0.21" header="0.25" footer="0.16"/>
  <pageSetup paperSize="9"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r:id="rId4" name="Drop Down 1">
              <controlPr defaultSize="0" autoLine="0" autoPict="0">
                <anchor moveWithCells="1">
                  <from>
                    <xdr:col>7</xdr:col>
                    <xdr:colOff>85725</xdr:colOff>
                    <xdr:row>0</xdr:row>
                    <xdr:rowOff>19050</xdr:rowOff>
                  </from>
                  <to>
                    <xdr:col>8</xdr:col>
                    <xdr:colOff>438150</xdr:colOff>
                    <xdr:row>1</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I161"/>
  <sheetViews>
    <sheetView topLeftCell="A22" workbookViewId="0">
      <selection activeCell="D32" sqref="D32"/>
    </sheetView>
  </sheetViews>
  <sheetFormatPr baseColWidth="10" defaultColWidth="9.33203125" defaultRowHeight="12.75"/>
  <cols>
    <col min="1" max="1" width="9.33203125" customWidth="1"/>
    <col min="2" max="2" width="40.6640625" customWidth="1"/>
    <col min="3" max="3" width="37" customWidth="1"/>
    <col min="4" max="4" width="42" style="5" customWidth="1"/>
    <col min="5" max="5" width="33.6640625" style="5" customWidth="1"/>
  </cols>
  <sheetData>
    <row r="1" spans="1:9" ht="13.5">
      <c r="A1" s="6" t="s">
        <v>0</v>
      </c>
      <c r="B1" s="1">
        <v>3</v>
      </c>
      <c r="C1" s="1"/>
      <c r="D1" s="4"/>
      <c r="E1" s="4"/>
      <c r="G1" s="56"/>
      <c r="H1" s="57"/>
      <c r="I1" s="57"/>
    </row>
    <row r="2" spans="1:9">
      <c r="A2" s="6" t="s">
        <v>1</v>
      </c>
      <c r="B2" s="1" t="str">
        <f t="shared" ref="B2:B42" si="0">IF(B$1=1,C2,IF(B$1=3,D2,E2))</f>
        <v>Reconciliation Statement of payments</v>
      </c>
      <c r="C2" s="3" t="s">
        <v>322</v>
      </c>
      <c r="D2" s="4" t="s">
        <v>323</v>
      </c>
      <c r="E2" s="4" t="s">
        <v>324</v>
      </c>
      <c r="G2" s="58"/>
      <c r="H2" s="59"/>
      <c r="I2" s="59"/>
    </row>
    <row r="3" spans="1:9">
      <c r="A3" s="6" t="s">
        <v>5</v>
      </c>
      <c r="B3" s="1" t="str">
        <f t="shared" si="0"/>
        <v>30 09 2012</v>
      </c>
      <c r="C3" s="55" t="s">
        <v>6</v>
      </c>
      <c r="D3" s="55" t="s">
        <v>7</v>
      </c>
      <c r="E3" s="55" t="s">
        <v>7</v>
      </c>
      <c r="G3" s="63">
        <v>1</v>
      </c>
      <c r="H3" s="64" t="s">
        <v>325</v>
      </c>
      <c r="I3" s="60" t="s">
        <v>326</v>
      </c>
    </row>
    <row r="4" spans="1:9">
      <c r="A4" s="6"/>
      <c r="B4" s="1" t="str">
        <f t="shared" si="0"/>
        <v>Form number AUDFS1521</v>
      </c>
      <c r="C4" s="52" t="s">
        <v>327</v>
      </c>
      <c r="D4" s="52" t="s">
        <v>328</v>
      </c>
      <c r="E4" s="52" t="s">
        <v>329</v>
      </c>
      <c r="G4" s="63">
        <v>2</v>
      </c>
      <c r="H4" s="64" t="s">
        <v>330</v>
      </c>
      <c r="I4" s="60" t="s">
        <v>331</v>
      </c>
    </row>
    <row r="5" spans="1:9">
      <c r="B5" s="1" t="str">
        <f t="shared" si="0"/>
        <v>Receivable</v>
      </c>
      <c r="C5" s="1" t="s">
        <v>332</v>
      </c>
      <c r="D5" s="4" t="s">
        <v>333</v>
      </c>
      <c r="E5" s="4" t="s">
        <v>334</v>
      </c>
      <c r="G5" s="63">
        <v>3</v>
      </c>
      <c r="H5" s="64" t="s">
        <v>335</v>
      </c>
      <c r="I5" s="60" t="s">
        <v>336</v>
      </c>
    </row>
    <row r="6" spans="1:9">
      <c r="B6" s="1" t="str">
        <f t="shared" si="0"/>
        <v>subsidiary</v>
      </c>
      <c r="C6" s="1" t="s">
        <v>14</v>
      </c>
      <c r="D6" s="4" t="s">
        <v>15</v>
      </c>
      <c r="E6" s="4" t="s">
        <v>21</v>
      </c>
      <c r="G6" s="63">
        <v>4</v>
      </c>
      <c r="H6" s="64" t="s">
        <v>337</v>
      </c>
      <c r="I6" s="60" t="s">
        <v>338</v>
      </c>
    </row>
    <row r="7" spans="1:9">
      <c r="B7" s="1" t="str">
        <f t="shared" si="0"/>
        <v>Payables</v>
      </c>
      <c r="C7" s="1" t="s">
        <v>339</v>
      </c>
      <c r="D7" s="4" t="s">
        <v>340</v>
      </c>
      <c r="E7" s="4" t="s">
        <v>341</v>
      </c>
      <c r="G7" s="63">
        <v>5</v>
      </c>
      <c r="H7" s="64" t="s">
        <v>342</v>
      </c>
      <c r="I7" s="60" t="s">
        <v>343</v>
      </c>
    </row>
    <row r="8" spans="1:9">
      <c r="B8" s="1" t="str">
        <f t="shared" si="0"/>
        <v>subsidiary</v>
      </c>
      <c r="C8" s="1" t="s">
        <v>20</v>
      </c>
      <c r="D8" s="4" t="s">
        <v>15</v>
      </c>
      <c r="E8" s="4" t="s">
        <v>21</v>
      </c>
      <c r="G8" s="63">
        <v>6</v>
      </c>
      <c r="H8" s="64" t="s">
        <v>344</v>
      </c>
      <c r="I8" s="60" t="s">
        <v>345</v>
      </c>
    </row>
    <row r="9" spans="1:9">
      <c r="B9" s="1" t="str">
        <f t="shared" si="0"/>
        <v>Line number of the Balance sheet</v>
      </c>
      <c r="C9" s="1" t="s">
        <v>346</v>
      </c>
      <c r="D9" s="4" t="s">
        <v>347</v>
      </c>
      <c r="E9" s="4" t="s">
        <v>348</v>
      </c>
      <c r="G9" s="63">
        <v>7</v>
      </c>
      <c r="H9" s="64" t="s">
        <v>349</v>
      </c>
      <c r="I9" s="60" t="s">
        <v>350</v>
      </c>
    </row>
    <row r="10" spans="1:9">
      <c r="B10" s="1" t="str">
        <f t="shared" si="0"/>
        <v>Table/ line number</v>
      </c>
      <c r="C10" s="1" t="s">
        <v>351</v>
      </c>
      <c r="D10" s="4" t="s">
        <v>26</v>
      </c>
      <c r="E10" s="4" t="s">
        <v>27</v>
      </c>
      <c r="G10" s="63">
        <v>8</v>
      </c>
      <c r="H10" s="64" t="s">
        <v>352</v>
      </c>
      <c r="I10" s="60" t="s">
        <v>353</v>
      </c>
    </row>
    <row r="11" spans="1:9" ht="25.5">
      <c r="B11" s="1" t="str">
        <f t="shared" si="0"/>
        <v>Receivable accounts (debit balance)</v>
      </c>
      <c r="C11" s="2" t="s">
        <v>354</v>
      </c>
      <c r="D11" s="4" t="s">
        <v>355</v>
      </c>
      <c r="E11" s="4" t="s">
        <v>356</v>
      </c>
      <c r="G11" s="63">
        <v>9</v>
      </c>
      <c r="H11" s="64" t="s">
        <v>357</v>
      </c>
      <c r="I11" s="60" t="s">
        <v>358</v>
      </c>
    </row>
    <row r="12" spans="1:9" s="34" customFormat="1">
      <c r="B12" s="35" t="str">
        <f t="shared" si="0"/>
        <v>Amount in local currency</v>
      </c>
      <c r="C12" s="2" t="s">
        <v>31</v>
      </c>
      <c r="D12" s="34" t="s">
        <v>32</v>
      </c>
      <c r="E12" s="35" t="s">
        <v>33</v>
      </c>
      <c r="G12" s="63">
        <v>10</v>
      </c>
      <c r="H12" s="64" t="s">
        <v>359</v>
      </c>
      <c r="I12" s="60" t="s">
        <v>360</v>
      </c>
    </row>
    <row r="13" spans="1:9" s="34" customFormat="1">
      <c r="B13" s="35" t="str">
        <f t="shared" si="0"/>
        <v>Amount in LTL</v>
      </c>
      <c r="C13" s="2" t="s">
        <v>34</v>
      </c>
      <c r="D13" s="34" t="s">
        <v>35</v>
      </c>
      <c r="E13" s="35" t="s">
        <v>36</v>
      </c>
      <c r="G13" s="63">
        <v>11</v>
      </c>
      <c r="H13" s="64" t="s">
        <v>361</v>
      </c>
      <c r="I13" s="60" t="s">
        <v>362</v>
      </c>
    </row>
    <row r="14" spans="1:9" s="34" customFormat="1">
      <c r="B14" s="35" t="str">
        <f t="shared" si="0"/>
        <v>TOTAL:</v>
      </c>
      <c r="C14" s="80" t="s">
        <v>185</v>
      </c>
      <c r="D14" s="81" t="s">
        <v>186</v>
      </c>
      <c r="E14" s="82" t="s">
        <v>187</v>
      </c>
      <c r="G14" s="63"/>
      <c r="H14" s="64"/>
      <c r="I14" s="60"/>
    </row>
    <row r="15" spans="1:9" s="34" customFormat="1" ht="25.5">
      <c r="B15" s="35" t="str">
        <f t="shared" si="0"/>
        <v>Amount in transaction currency (specify currency)</v>
      </c>
      <c r="C15" s="2" t="s">
        <v>37</v>
      </c>
      <c r="D15" s="35" t="s">
        <v>38</v>
      </c>
      <c r="E15" s="35" t="s">
        <v>39</v>
      </c>
      <c r="G15" s="63">
        <v>12</v>
      </c>
      <c r="H15" s="64" t="s">
        <v>363</v>
      </c>
      <c r="I15" s="60" t="s">
        <v>364</v>
      </c>
    </row>
    <row r="16" spans="1:9">
      <c r="B16" s="1" t="str">
        <f t="shared" si="0"/>
        <v>Line number of  the Balance sheet</v>
      </c>
      <c r="C16" s="2" t="s">
        <v>346</v>
      </c>
      <c r="D16" s="4" t="s">
        <v>365</v>
      </c>
      <c r="E16" s="4" t="s">
        <v>348</v>
      </c>
      <c r="G16" s="63">
        <v>13</v>
      </c>
      <c r="H16" s="64" t="s">
        <v>366</v>
      </c>
      <c r="I16" s="60" t="s">
        <v>367</v>
      </c>
    </row>
    <row r="17" spans="2:9" ht="25.5">
      <c r="B17" s="1" t="str">
        <f t="shared" si="0"/>
        <v>Payables accounts (credit balance)</v>
      </c>
      <c r="C17" s="2" t="s">
        <v>368</v>
      </c>
      <c r="D17" s="4" t="s">
        <v>369</v>
      </c>
      <c r="E17" s="4" t="s">
        <v>370</v>
      </c>
      <c r="G17" s="63">
        <v>14</v>
      </c>
      <c r="H17" s="64" t="s">
        <v>371</v>
      </c>
      <c r="I17" s="60" t="s">
        <v>372</v>
      </c>
    </row>
    <row r="18" spans="2:9">
      <c r="B18" s="1" t="str">
        <f t="shared" si="0"/>
        <v>Comment</v>
      </c>
      <c r="C18" s="2" t="s">
        <v>46</v>
      </c>
      <c r="D18" s="4" t="s">
        <v>47</v>
      </c>
      <c r="E18" s="4" t="s">
        <v>48</v>
      </c>
      <c r="G18" s="63">
        <v>15</v>
      </c>
      <c r="H18" s="64" t="s">
        <v>373</v>
      </c>
      <c r="I18" s="60" t="s">
        <v>374</v>
      </c>
    </row>
    <row r="19" spans="2:9" ht="25.5">
      <c r="B19" s="1" t="str">
        <f t="shared" si="0"/>
        <v>Prepayments for tangible assets</v>
      </c>
      <c r="C19" s="1" t="s">
        <v>375</v>
      </c>
      <c r="D19" s="4" t="s">
        <v>376</v>
      </c>
      <c r="E19" s="4" t="s">
        <v>377</v>
      </c>
      <c r="G19" s="63">
        <v>16</v>
      </c>
      <c r="H19" s="64" t="s">
        <v>378</v>
      </c>
      <c r="I19" s="60" t="s">
        <v>379</v>
      </c>
    </row>
    <row r="20" spans="2:9" ht="25.5">
      <c r="B20" s="1" t="str">
        <f t="shared" si="0"/>
        <v>Prepayments for intangible assets</v>
      </c>
      <c r="C20" s="1" t="s">
        <v>380</v>
      </c>
      <c r="D20" s="4" t="s">
        <v>381</v>
      </c>
      <c r="E20" s="4" t="s">
        <v>382</v>
      </c>
      <c r="G20" s="63">
        <v>17</v>
      </c>
      <c r="H20" s="64" t="s">
        <v>383</v>
      </c>
      <c r="I20" s="61" t="s">
        <v>384</v>
      </c>
    </row>
    <row r="21" spans="2:9" ht="25.5">
      <c r="B21" s="1" t="str">
        <f t="shared" si="0"/>
        <v>Long term accounts receivable</v>
      </c>
      <c r="C21" s="1" t="s">
        <v>385</v>
      </c>
      <c r="D21" s="4" t="s">
        <v>386</v>
      </c>
      <c r="E21" s="4" t="s">
        <v>387</v>
      </c>
      <c r="G21" s="63">
        <v>18</v>
      </c>
      <c r="H21" s="64" t="s">
        <v>388</v>
      </c>
      <c r="I21" s="61" t="s">
        <v>389</v>
      </c>
    </row>
    <row r="22" spans="2:9" ht="25.5">
      <c r="B22" s="1" t="str">
        <f t="shared" si="0"/>
        <v>Prepayments and deferred expenses</v>
      </c>
      <c r="C22" s="1" t="s">
        <v>390</v>
      </c>
      <c r="D22" s="4" t="s">
        <v>391</v>
      </c>
      <c r="E22" s="4" t="s">
        <v>392</v>
      </c>
      <c r="G22" s="63">
        <v>19</v>
      </c>
      <c r="H22" s="64" t="s">
        <v>393</v>
      </c>
      <c r="I22" s="61" t="s">
        <v>394</v>
      </c>
    </row>
    <row r="23" spans="2:9" ht="25.5">
      <c r="B23" s="1" t="str">
        <f t="shared" si="0"/>
        <v>Long-term loans granted</v>
      </c>
      <c r="C23" s="1" t="s">
        <v>395</v>
      </c>
      <c r="D23" s="4" t="s">
        <v>396</v>
      </c>
      <c r="E23" s="4" t="s">
        <v>397</v>
      </c>
      <c r="G23" s="63">
        <v>20</v>
      </c>
      <c r="H23" s="64" t="s">
        <v>398</v>
      </c>
      <c r="I23" s="61" t="s">
        <v>399</v>
      </c>
    </row>
    <row r="24" spans="2:9" ht="25.5">
      <c r="B24" s="1" t="str">
        <f t="shared" si="0"/>
        <v>Trade accounts receivable</v>
      </c>
      <c r="C24" s="1" t="s">
        <v>400</v>
      </c>
      <c r="D24" s="4" t="s">
        <v>401</v>
      </c>
      <c r="E24" s="4" t="s">
        <v>402</v>
      </c>
      <c r="G24" s="63">
        <v>21</v>
      </c>
      <c r="H24" s="59" t="s">
        <v>403</v>
      </c>
      <c r="I24" s="61" t="s">
        <v>404</v>
      </c>
    </row>
    <row r="25" spans="2:9">
      <c r="B25" s="1" t="str">
        <f t="shared" si="0"/>
        <v>Other accounts receivable</v>
      </c>
      <c r="C25" s="1" t="s">
        <v>405</v>
      </c>
      <c r="D25" s="4" t="s">
        <v>406</v>
      </c>
      <c r="E25" s="4" t="s">
        <v>407</v>
      </c>
      <c r="G25" s="63">
        <v>22</v>
      </c>
      <c r="H25" s="65" t="s">
        <v>408</v>
      </c>
      <c r="I25" s="61" t="s">
        <v>409</v>
      </c>
    </row>
    <row r="26" spans="2:9" ht="25.5">
      <c r="B26" s="1" t="str">
        <f t="shared" si="0"/>
        <v>Short-term loans granted</v>
      </c>
      <c r="C26" s="1" t="s">
        <v>410</v>
      </c>
      <c r="D26" s="4" t="s">
        <v>411</v>
      </c>
      <c r="E26" s="4" t="s">
        <v>412</v>
      </c>
      <c r="G26" s="63">
        <v>23</v>
      </c>
      <c r="H26" s="65" t="s">
        <v>413</v>
      </c>
      <c r="I26" s="61" t="s">
        <v>414</v>
      </c>
    </row>
    <row r="27" spans="2:9" ht="25.5">
      <c r="B27" s="1" t="str">
        <f t="shared" si="0"/>
        <v>Other current assets</v>
      </c>
      <c r="C27" s="1" t="s">
        <v>415</v>
      </c>
      <c r="D27" s="4" t="s">
        <v>416</v>
      </c>
      <c r="E27" s="4" t="s">
        <v>417</v>
      </c>
      <c r="G27" s="63">
        <v>24</v>
      </c>
      <c r="H27" s="65" t="s">
        <v>418</v>
      </c>
      <c r="I27" s="61" t="s">
        <v>419</v>
      </c>
    </row>
    <row r="28" spans="2:9" ht="25.5">
      <c r="B28" s="1" t="str">
        <f t="shared" si="0"/>
        <v>Finance lease liabilities (long term)</v>
      </c>
      <c r="C28" s="1" t="s">
        <v>420</v>
      </c>
      <c r="D28" s="4" t="s">
        <v>421</v>
      </c>
      <c r="E28" s="4" t="s">
        <v>422</v>
      </c>
      <c r="G28" s="63">
        <v>25</v>
      </c>
      <c r="H28" s="65" t="s">
        <v>423</v>
      </c>
      <c r="I28" s="61" t="s">
        <v>424</v>
      </c>
    </row>
    <row r="29" spans="2:9" ht="38.25">
      <c r="B29" s="1" t="str">
        <f t="shared" si="0"/>
        <v>Other interest bearing long term debts</v>
      </c>
      <c r="C29" s="1" t="s">
        <v>425</v>
      </c>
      <c r="D29" s="4" t="s">
        <v>426</v>
      </c>
      <c r="E29" s="4" t="s">
        <v>427</v>
      </c>
      <c r="G29" s="63">
        <v>26</v>
      </c>
      <c r="H29" s="65" t="s">
        <v>428</v>
      </c>
      <c r="I29" s="61" t="s">
        <v>429</v>
      </c>
    </row>
    <row r="30" spans="2:9" ht="38.25">
      <c r="B30" s="1" t="str">
        <f t="shared" si="0"/>
        <v>Other interest non-bearing long term debt</v>
      </c>
      <c r="C30" s="1" t="s">
        <v>430</v>
      </c>
      <c r="D30" s="4" t="s">
        <v>431</v>
      </c>
      <c r="E30" s="4" t="s">
        <v>432</v>
      </c>
      <c r="G30" s="63">
        <v>27</v>
      </c>
      <c r="H30" s="65" t="s">
        <v>433</v>
      </c>
      <c r="I30" s="61" t="s">
        <v>434</v>
      </c>
    </row>
    <row r="31" spans="2:9" ht="25.5">
      <c r="B31" s="1" t="str">
        <f t="shared" si="0"/>
        <v>Advances received (long-term)</v>
      </c>
      <c r="C31" s="1" t="s">
        <v>435</v>
      </c>
      <c r="D31" s="4" t="s">
        <v>436</v>
      </c>
      <c r="E31" s="4" t="s">
        <v>437</v>
      </c>
      <c r="G31" s="63">
        <v>28</v>
      </c>
      <c r="H31" s="65" t="s">
        <v>438</v>
      </c>
      <c r="I31" s="61" t="s">
        <v>439</v>
      </c>
    </row>
    <row r="32" spans="2:9" ht="25.5">
      <c r="B32" s="1" t="str">
        <f t="shared" si="0"/>
        <v>Current portion of finance lease liabilities</v>
      </c>
      <c r="C32" s="1" t="s">
        <v>440</v>
      </c>
      <c r="D32" s="4" t="s">
        <v>441</v>
      </c>
      <c r="E32" s="4" t="s">
        <v>442</v>
      </c>
      <c r="G32" s="63">
        <v>29</v>
      </c>
      <c r="H32" s="65" t="s">
        <v>443</v>
      </c>
      <c r="I32" s="61" t="s">
        <v>444</v>
      </c>
    </row>
    <row r="33" spans="2:9" ht="51">
      <c r="B33" s="1" t="str">
        <f t="shared" si="0"/>
        <v>Current portion of other interest bearing long term loans</v>
      </c>
      <c r="C33" s="1" t="s">
        <v>445</v>
      </c>
      <c r="D33" s="4" t="s">
        <v>446</v>
      </c>
      <c r="E33" s="4" t="s">
        <v>447</v>
      </c>
      <c r="G33" s="63">
        <v>30</v>
      </c>
      <c r="H33" s="65" t="s">
        <v>448</v>
      </c>
      <c r="I33" s="61" t="s">
        <v>449</v>
      </c>
    </row>
    <row r="34" spans="2:9" ht="38.25">
      <c r="B34" s="1" t="str">
        <f t="shared" si="0"/>
        <v>Other interest bearing short term loans</v>
      </c>
      <c r="C34" s="1" t="s">
        <v>450</v>
      </c>
      <c r="D34" s="4" t="s">
        <v>451</v>
      </c>
      <c r="E34" s="4" t="s">
        <v>452</v>
      </c>
      <c r="G34" s="63">
        <v>31</v>
      </c>
      <c r="H34" s="65" t="s">
        <v>453</v>
      </c>
      <c r="I34" s="61" t="s">
        <v>454</v>
      </c>
    </row>
    <row r="35" spans="2:9" ht="25.5">
      <c r="B35" s="1" t="str">
        <f t="shared" si="0"/>
        <v>Trade liabilities</v>
      </c>
      <c r="C35" s="1" t="s">
        <v>455</v>
      </c>
      <c r="D35" s="4" t="s">
        <v>456</v>
      </c>
      <c r="E35" s="4" t="s">
        <v>457</v>
      </c>
    </row>
    <row r="36" spans="2:9" ht="25.5">
      <c r="B36" s="1" t="str">
        <f t="shared" si="0"/>
        <v>Advances received (short-term)</v>
      </c>
      <c r="C36" s="1" t="s">
        <v>458</v>
      </c>
      <c r="D36" s="4" t="s">
        <v>459</v>
      </c>
      <c r="E36" s="4" t="s">
        <v>460</v>
      </c>
    </row>
    <row r="37" spans="2:9" ht="51">
      <c r="B37" s="1" t="str">
        <f t="shared" si="0"/>
        <v>Current portion of non interest bearing liabilities</v>
      </c>
      <c r="C37" s="1" t="s">
        <v>461</v>
      </c>
      <c r="D37" s="4" t="s">
        <v>462</v>
      </c>
      <c r="E37" s="4" t="s">
        <v>463</v>
      </c>
    </row>
    <row r="38" spans="2:9">
      <c r="B38" s="1" t="str">
        <f t="shared" si="0"/>
        <v>Other payables</v>
      </c>
      <c r="C38" s="1" t="s">
        <v>464</v>
      </c>
      <c r="D38" s="4" t="s">
        <v>465</v>
      </c>
      <c r="E38" s="4" t="s">
        <v>466</v>
      </c>
    </row>
    <row r="39" spans="2:9">
      <c r="B39" s="1" t="str">
        <f t="shared" si="0"/>
        <v>CONFIRMED:</v>
      </c>
      <c r="C39" s="1" t="s">
        <v>103</v>
      </c>
      <c r="D39" s="4" t="s">
        <v>321</v>
      </c>
      <c r="E39" s="4" t="s">
        <v>105</v>
      </c>
    </row>
    <row r="40" spans="2:9" ht="25.5">
      <c r="B40" s="1" t="str">
        <f t="shared" si="0"/>
        <v>Chief Accountant, name, surname, signature</v>
      </c>
      <c r="C40" s="1" t="s">
        <v>106</v>
      </c>
      <c r="D40" s="4" t="s">
        <v>107</v>
      </c>
      <c r="E40" s="4" t="s">
        <v>108</v>
      </c>
    </row>
    <row r="41" spans="2:9">
      <c r="B41" s="1" t="str">
        <f t="shared" si="0"/>
        <v>Confirmed date:</v>
      </c>
      <c r="C41" s="1" t="s">
        <v>109</v>
      </c>
      <c r="D41" s="4" t="s">
        <v>110</v>
      </c>
      <c r="E41" s="4" t="s">
        <v>111</v>
      </c>
    </row>
    <row r="42" spans="2:9" s="41" customFormat="1" ht="25.5">
      <c r="B42" s="55" t="str">
        <f t="shared" si="0"/>
        <v>Exchange Rates of the Litas against Foreign Currencies on 31 12 2007</v>
      </c>
      <c r="C42" s="1" t="s">
        <v>467</v>
      </c>
      <c r="D42" s="43" t="s">
        <v>468</v>
      </c>
      <c r="E42" s="1" t="s">
        <v>469</v>
      </c>
      <c r="F42" s="29"/>
      <c r="G42" s="29"/>
      <c r="H42" s="29"/>
      <c r="I42" s="29"/>
    </row>
    <row r="43" spans="2:9">
      <c r="B43" s="1"/>
      <c r="C43" s="1"/>
      <c r="D43" s="4"/>
      <c r="E43" s="4"/>
    </row>
    <row r="44" spans="2:9">
      <c r="B44" s="1"/>
      <c r="C44" s="1"/>
      <c r="D44" s="4"/>
      <c r="E44" s="4"/>
    </row>
    <row r="45" spans="2:9">
      <c r="B45" s="1"/>
      <c r="C45" s="1"/>
      <c r="D45" s="4"/>
      <c r="E45" s="4"/>
    </row>
    <row r="46" spans="2:9">
      <c r="B46" s="1"/>
      <c r="C46" s="1"/>
      <c r="D46" s="4"/>
      <c r="E46" s="4"/>
    </row>
    <row r="47" spans="2:9">
      <c r="B47" s="1"/>
      <c r="C47" s="1"/>
      <c r="D47" s="4"/>
      <c r="E47" s="4"/>
    </row>
    <row r="48" spans="2:9">
      <c r="B48" s="1"/>
      <c r="C48" s="1"/>
      <c r="D48" s="4"/>
      <c r="E48" s="4"/>
    </row>
    <row r="49" spans="2:5">
      <c r="B49" s="1"/>
      <c r="C49" s="1"/>
      <c r="D49" s="4"/>
      <c r="E49" s="4"/>
    </row>
    <row r="50" spans="2:5">
      <c r="B50" s="1"/>
      <c r="C50" s="1"/>
      <c r="D50" s="4"/>
      <c r="E50" s="4"/>
    </row>
    <row r="51" spans="2:5">
      <c r="B51" s="1"/>
      <c r="C51" s="1"/>
      <c r="D51" s="4"/>
      <c r="E51" s="4"/>
    </row>
    <row r="52" spans="2:5">
      <c r="B52" s="1"/>
      <c r="C52" s="1"/>
      <c r="D52" s="4"/>
      <c r="E52" s="4"/>
    </row>
    <row r="53" spans="2:5">
      <c r="B53" s="1"/>
      <c r="C53" s="1"/>
      <c r="D53" s="4"/>
      <c r="E53" s="4"/>
    </row>
    <row r="54" spans="2:5">
      <c r="B54" s="1"/>
      <c r="C54" s="1"/>
      <c r="D54" s="4"/>
      <c r="E54" s="4"/>
    </row>
    <row r="55" spans="2:5">
      <c r="B55" s="1"/>
      <c r="C55" s="1"/>
      <c r="D55" s="4"/>
      <c r="E55" s="4"/>
    </row>
    <row r="56" spans="2:5">
      <c r="B56" s="1"/>
      <c r="C56" s="1"/>
      <c r="D56" s="4"/>
      <c r="E56" s="4"/>
    </row>
    <row r="57" spans="2:5">
      <c r="B57" s="1"/>
      <c r="C57" s="1"/>
      <c r="D57" s="4"/>
      <c r="E57" s="4"/>
    </row>
    <row r="58" spans="2:5">
      <c r="B58" s="1"/>
      <c r="C58" s="1"/>
      <c r="D58" s="4"/>
      <c r="E58" s="4"/>
    </row>
    <row r="59" spans="2:5">
      <c r="B59" s="1"/>
      <c r="C59" s="1"/>
      <c r="D59" s="4"/>
      <c r="E59" s="4"/>
    </row>
    <row r="60" spans="2:5">
      <c r="B60" s="1"/>
      <c r="C60" s="1"/>
      <c r="D60" s="4"/>
      <c r="E60" s="4"/>
    </row>
    <row r="61" spans="2:5">
      <c r="B61" s="1"/>
      <c r="C61" s="1"/>
      <c r="D61" s="4"/>
      <c r="E61" s="4"/>
    </row>
    <row r="62" spans="2:5">
      <c r="B62" s="1"/>
      <c r="C62" s="1"/>
      <c r="D62" s="4"/>
      <c r="E62" s="4"/>
    </row>
    <row r="63" spans="2:5">
      <c r="B63" s="1"/>
      <c r="C63" s="1"/>
      <c r="D63" s="4"/>
      <c r="E63" s="4"/>
    </row>
    <row r="64" spans="2:5">
      <c r="B64" s="1"/>
      <c r="C64" s="1"/>
      <c r="D64" s="4"/>
      <c r="E64" s="4"/>
    </row>
    <row r="65" spans="2:5">
      <c r="B65" s="1"/>
      <c r="C65" s="1"/>
      <c r="D65" s="4"/>
      <c r="E65" s="4"/>
    </row>
    <row r="66" spans="2:5">
      <c r="B66" s="1"/>
      <c r="C66" s="1"/>
      <c r="D66" s="4"/>
      <c r="E66" s="4"/>
    </row>
    <row r="67" spans="2:5">
      <c r="B67" s="1"/>
      <c r="C67" s="1"/>
      <c r="D67" s="4"/>
      <c r="E67" s="4"/>
    </row>
    <row r="68" spans="2:5">
      <c r="B68" s="1"/>
      <c r="C68" s="1"/>
      <c r="D68" s="4"/>
      <c r="E68" s="4"/>
    </row>
    <row r="69" spans="2:5">
      <c r="B69" s="1"/>
      <c r="C69" s="1"/>
      <c r="D69" s="4"/>
      <c r="E69" s="4"/>
    </row>
    <row r="70" spans="2:5">
      <c r="B70" s="1"/>
      <c r="C70" s="1"/>
      <c r="D70" s="4"/>
      <c r="E70" s="4"/>
    </row>
    <row r="71" spans="2:5">
      <c r="B71" s="1"/>
      <c r="C71" s="1"/>
      <c r="D71" s="4"/>
      <c r="E71" s="4"/>
    </row>
    <row r="72" spans="2:5">
      <c r="B72" s="1"/>
      <c r="C72" s="1"/>
      <c r="D72" s="4"/>
      <c r="E72" s="4"/>
    </row>
    <row r="73" spans="2:5">
      <c r="B73" s="1"/>
      <c r="C73" s="1"/>
      <c r="D73" s="4"/>
      <c r="E73" s="4"/>
    </row>
    <row r="74" spans="2:5">
      <c r="B74" s="1"/>
      <c r="C74" s="1"/>
      <c r="D74" s="4"/>
      <c r="E74" s="4"/>
    </row>
    <row r="75" spans="2:5">
      <c r="B75" s="1"/>
      <c r="C75" s="1"/>
      <c r="D75" s="4"/>
      <c r="E75" s="4"/>
    </row>
    <row r="76" spans="2:5">
      <c r="B76" s="1"/>
      <c r="C76" s="1"/>
      <c r="D76" s="4"/>
      <c r="E76" s="4"/>
    </row>
    <row r="77" spans="2:5">
      <c r="B77" s="1"/>
      <c r="C77" s="1"/>
      <c r="D77" s="4"/>
      <c r="E77" s="4"/>
    </row>
    <row r="78" spans="2:5">
      <c r="B78" s="1"/>
      <c r="C78" s="1"/>
      <c r="D78" s="4"/>
      <c r="E78" s="4"/>
    </row>
    <row r="79" spans="2:5">
      <c r="B79" s="1"/>
      <c r="C79" s="1"/>
      <c r="D79" s="4"/>
      <c r="E79" s="4"/>
    </row>
    <row r="80" spans="2:5">
      <c r="B80" s="1"/>
      <c r="C80" s="1"/>
      <c r="D80" s="4"/>
      <c r="E80" s="4"/>
    </row>
    <row r="81" spans="2:5">
      <c r="B81" s="1"/>
      <c r="C81" s="1"/>
      <c r="D81" s="4"/>
      <c r="E81" s="4"/>
    </row>
    <row r="82" spans="2:5">
      <c r="B82" s="1"/>
      <c r="C82" s="1"/>
      <c r="D82" s="4"/>
      <c r="E82" s="4"/>
    </row>
    <row r="83" spans="2:5">
      <c r="B83" s="1"/>
      <c r="C83" s="1"/>
      <c r="D83" s="4"/>
      <c r="E83" s="4"/>
    </row>
    <row r="84" spans="2:5">
      <c r="B84" s="1"/>
      <c r="C84" s="1"/>
      <c r="D84" s="4"/>
      <c r="E84" s="4"/>
    </row>
    <row r="85" spans="2:5">
      <c r="B85" s="1"/>
      <c r="C85" s="1"/>
      <c r="D85" s="4"/>
      <c r="E85" s="4"/>
    </row>
    <row r="86" spans="2:5">
      <c r="B86" s="1"/>
      <c r="C86" s="1"/>
      <c r="D86" s="4"/>
      <c r="E86" s="4"/>
    </row>
    <row r="87" spans="2:5">
      <c r="B87" s="1"/>
      <c r="C87" s="1"/>
      <c r="D87" s="4"/>
      <c r="E87" s="4"/>
    </row>
    <row r="88" spans="2:5">
      <c r="B88" s="1"/>
      <c r="C88" s="1"/>
      <c r="D88" s="4"/>
      <c r="E88" s="4"/>
    </row>
    <row r="89" spans="2:5">
      <c r="B89" s="1"/>
      <c r="C89" s="1"/>
      <c r="D89" s="4"/>
      <c r="E89" s="4"/>
    </row>
    <row r="90" spans="2:5">
      <c r="B90" s="1"/>
      <c r="C90" s="1"/>
      <c r="D90" s="4"/>
      <c r="E90" s="4"/>
    </row>
    <row r="91" spans="2:5">
      <c r="B91" s="1"/>
      <c r="C91" s="1"/>
      <c r="D91" s="4"/>
      <c r="E91" s="4"/>
    </row>
    <row r="92" spans="2:5">
      <c r="B92" s="1"/>
      <c r="C92" s="1"/>
      <c r="D92" s="4"/>
      <c r="E92" s="4"/>
    </row>
    <row r="93" spans="2:5">
      <c r="B93" s="1"/>
      <c r="C93" s="1"/>
      <c r="D93" s="4"/>
      <c r="E93" s="4"/>
    </row>
    <row r="94" spans="2:5">
      <c r="B94" s="1"/>
      <c r="C94" s="1"/>
      <c r="D94" s="4"/>
      <c r="E94" s="4"/>
    </row>
    <row r="95" spans="2:5">
      <c r="B95" s="1"/>
      <c r="C95" s="1"/>
      <c r="D95" s="4"/>
      <c r="E95" s="4"/>
    </row>
    <row r="96" spans="2:5">
      <c r="B96" s="1"/>
      <c r="C96" s="1"/>
      <c r="D96" s="4"/>
      <c r="E96" s="4"/>
    </row>
    <row r="97" spans="2:5">
      <c r="B97" s="1"/>
      <c r="C97" s="1"/>
      <c r="D97" s="4"/>
      <c r="E97" s="4"/>
    </row>
    <row r="98" spans="2:5">
      <c r="B98" s="1"/>
      <c r="C98" s="1"/>
      <c r="D98" s="4"/>
      <c r="E98" s="4"/>
    </row>
    <row r="99" spans="2:5">
      <c r="B99" s="1"/>
      <c r="C99" s="1"/>
      <c r="D99" s="4"/>
      <c r="E99" s="4"/>
    </row>
    <row r="100" spans="2:5">
      <c r="B100" s="1"/>
      <c r="C100" s="1"/>
      <c r="D100" s="4"/>
      <c r="E100" s="4"/>
    </row>
    <row r="101" spans="2:5">
      <c r="B101" s="1"/>
      <c r="C101" s="1"/>
      <c r="D101" s="4"/>
      <c r="E101" s="4"/>
    </row>
    <row r="102" spans="2:5">
      <c r="B102" s="1"/>
      <c r="C102" s="1"/>
      <c r="D102" s="4"/>
      <c r="E102" s="4"/>
    </row>
    <row r="103" spans="2:5">
      <c r="B103" s="1"/>
      <c r="C103" s="1"/>
      <c r="D103" s="4"/>
      <c r="E103" s="4"/>
    </row>
    <row r="104" spans="2:5">
      <c r="B104" s="1"/>
      <c r="C104" s="1"/>
      <c r="D104" s="4"/>
      <c r="E104" s="4"/>
    </row>
    <row r="105" spans="2:5">
      <c r="B105" s="1"/>
      <c r="C105" s="1"/>
      <c r="D105" s="4"/>
      <c r="E105" s="4"/>
    </row>
    <row r="106" spans="2:5">
      <c r="B106" s="1"/>
      <c r="C106" s="1"/>
      <c r="D106" s="4"/>
      <c r="E106" s="4"/>
    </row>
    <row r="107" spans="2:5">
      <c r="B107" s="1"/>
      <c r="C107" s="1"/>
      <c r="D107" s="4"/>
      <c r="E107" s="4"/>
    </row>
    <row r="108" spans="2:5">
      <c r="B108" s="1"/>
      <c r="C108" s="1"/>
      <c r="D108" s="4"/>
      <c r="E108" s="4"/>
    </row>
    <row r="109" spans="2:5">
      <c r="B109" s="1"/>
      <c r="C109" s="1"/>
      <c r="D109" s="4"/>
      <c r="E109" s="4"/>
    </row>
    <row r="110" spans="2:5">
      <c r="B110" s="1"/>
      <c r="C110" s="1"/>
      <c r="D110" s="4"/>
      <c r="E110" s="4"/>
    </row>
    <row r="111" spans="2:5">
      <c r="B111" s="1"/>
      <c r="C111" s="1"/>
      <c r="D111" s="4"/>
      <c r="E111" s="4"/>
    </row>
    <row r="112" spans="2:5">
      <c r="B112" s="1"/>
      <c r="C112" s="1"/>
      <c r="D112" s="4"/>
      <c r="E112" s="4"/>
    </row>
    <row r="113" spans="2:5">
      <c r="B113" s="1"/>
      <c r="C113" s="1"/>
      <c r="D113" s="4"/>
      <c r="E113" s="4"/>
    </row>
    <row r="114" spans="2:5">
      <c r="B114" s="1"/>
      <c r="C114" s="1"/>
      <c r="D114" s="4"/>
      <c r="E114" s="4"/>
    </row>
    <row r="115" spans="2:5">
      <c r="B115" s="1"/>
      <c r="C115" s="1"/>
      <c r="D115" s="4"/>
      <c r="E115" s="4"/>
    </row>
    <row r="116" spans="2:5">
      <c r="B116" s="1"/>
      <c r="C116" s="1"/>
      <c r="D116" s="4"/>
      <c r="E116" s="4"/>
    </row>
    <row r="117" spans="2:5">
      <c r="B117" s="1"/>
      <c r="C117" s="1"/>
      <c r="D117" s="4"/>
      <c r="E117" s="4"/>
    </row>
    <row r="118" spans="2:5">
      <c r="B118" s="1"/>
      <c r="C118" s="1"/>
      <c r="D118" s="4"/>
      <c r="E118" s="4"/>
    </row>
    <row r="119" spans="2:5">
      <c r="B119" s="1"/>
      <c r="C119" s="1"/>
      <c r="D119" s="4"/>
      <c r="E119" s="4"/>
    </row>
    <row r="120" spans="2:5">
      <c r="B120" s="1"/>
      <c r="C120" s="1"/>
      <c r="D120" s="4"/>
      <c r="E120" s="4"/>
    </row>
    <row r="121" spans="2:5">
      <c r="B121" s="1"/>
      <c r="C121" s="1"/>
      <c r="D121" s="4"/>
      <c r="E121" s="4"/>
    </row>
    <row r="122" spans="2:5">
      <c r="B122" s="1"/>
      <c r="C122" s="1"/>
      <c r="D122" s="4"/>
      <c r="E122" s="4"/>
    </row>
    <row r="123" spans="2:5">
      <c r="B123" s="1"/>
      <c r="C123" s="1"/>
      <c r="D123" s="4"/>
      <c r="E123" s="4"/>
    </row>
    <row r="124" spans="2:5">
      <c r="B124" s="1"/>
      <c r="C124" s="1"/>
      <c r="D124" s="4"/>
      <c r="E124" s="4"/>
    </row>
    <row r="125" spans="2:5">
      <c r="B125" s="1"/>
      <c r="C125" s="1"/>
      <c r="D125" s="4"/>
      <c r="E125" s="4"/>
    </row>
    <row r="126" spans="2:5">
      <c r="B126" s="1"/>
      <c r="C126" s="1"/>
      <c r="D126" s="4"/>
      <c r="E126" s="4"/>
    </row>
    <row r="127" spans="2:5">
      <c r="B127" s="1"/>
      <c r="C127" s="1"/>
      <c r="D127" s="4"/>
      <c r="E127" s="4"/>
    </row>
    <row r="128" spans="2:5">
      <c r="B128" s="1"/>
      <c r="C128" s="1"/>
      <c r="D128" s="4"/>
      <c r="E128" s="4"/>
    </row>
    <row r="129" spans="2:5">
      <c r="B129" s="1"/>
      <c r="C129" s="1"/>
      <c r="D129" s="4"/>
      <c r="E129" s="4"/>
    </row>
    <row r="130" spans="2:5">
      <c r="B130" s="1"/>
      <c r="C130" s="1"/>
      <c r="D130" s="4"/>
      <c r="E130" s="4"/>
    </row>
    <row r="131" spans="2:5">
      <c r="B131" s="1"/>
      <c r="C131" s="1"/>
      <c r="D131" s="4"/>
      <c r="E131" s="4"/>
    </row>
    <row r="132" spans="2:5">
      <c r="B132" s="1"/>
      <c r="C132" s="1"/>
      <c r="D132" s="4"/>
      <c r="E132" s="4"/>
    </row>
    <row r="133" spans="2:5">
      <c r="B133" s="1"/>
      <c r="C133" s="1"/>
      <c r="D133" s="4"/>
      <c r="E133" s="4"/>
    </row>
    <row r="134" spans="2:5">
      <c r="B134" s="1"/>
      <c r="C134" s="1"/>
      <c r="D134" s="4"/>
      <c r="E134" s="4"/>
    </row>
    <row r="135" spans="2:5">
      <c r="B135" s="1"/>
      <c r="C135" s="1"/>
      <c r="D135" s="4"/>
      <c r="E135" s="4"/>
    </row>
    <row r="136" spans="2:5">
      <c r="B136" s="1"/>
      <c r="C136" s="1"/>
      <c r="D136" s="4"/>
      <c r="E136" s="4"/>
    </row>
    <row r="137" spans="2:5">
      <c r="B137" s="1"/>
      <c r="C137" s="1"/>
      <c r="D137" s="4"/>
      <c r="E137" s="4"/>
    </row>
    <row r="138" spans="2:5">
      <c r="B138" s="1"/>
      <c r="C138" s="1"/>
      <c r="D138" s="4"/>
      <c r="E138" s="4"/>
    </row>
    <row r="139" spans="2:5">
      <c r="B139" s="1"/>
      <c r="C139" s="1"/>
      <c r="D139" s="4"/>
      <c r="E139" s="4"/>
    </row>
    <row r="140" spans="2:5">
      <c r="B140" s="1"/>
      <c r="C140" s="1"/>
      <c r="D140" s="4"/>
      <c r="E140" s="4"/>
    </row>
    <row r="141" spans="2:5">
      <c r="B141" s="1"/>
      <c r="C141" s="1"/>
      <c r="D141" s="4"/>
      <c r="E141" s="4"/>
    </row>
    <row r="142" spans="2:5">
      <c r="B142" s="1"/>
      <c r="C142" s="1"/>
      <c r="D142" s="4"/>
      <c r="E142" s="4"/>
    </row>
    <row r="143" spans="2:5">
      <c r="B143" s="1"/>
      <c r="C143" s="1"/>
      <c r="D143" s="4"/>
      <c r="E143" s="4"/>
    </row>
    <row r="144" spans="2:5">
      <c r="B144" s="1"/>
      <c r="C144" s="1"/>
      <c r="D144" s="4"/>
      <c r="E144" s="4"/>
    </row>
    <row r="145" spans="2:5">
      <c r="B145" s="1"/>
      <c r="C145" s="1"/>
      <c r="D145" s="4"/>
      <c r="E145" s="4"/>
    </row>
    <row r="146" spans="2:5">
      <c r="B146" s="1"/>
      <c r="C146" s="1"/>
      <c r="D146" s="4"/>
      <c r="E146" s="4"/>
    </row>
    <row r="147" spans="2:5">
      <c r="B147" s="1"/>
      <c r="C147" s="1"/>
      <c r="D147" s="4"/>
      <c r="E147" s="4"/>
    </row>
    <row r="148" spans="2:5">
      <c r="B148" s="1"/>
      <c r="C148" s="1"/>
      <c r="D148" s="4"/>
      <c r="E148" s="4"/>
    </row>
    <row r="149" spans="2:5">
      <c r="B149" s="1"/>
      <c r="C149" s="1"/>
      <c r="D149" s="4"/>
      <c r="E149" s="4"/>
    </row>
    <row r="150" spans="2:5">
      <c r="B150" s="1"/>
      <c r="C150" s="1"/>
      <c r="D150" s="4"/>
      <c r="E150" s="4"/>
    </row>
    <row r="151" spans="2:5">
      <c r="B151" s="1"/>
      <c r="C151" s="1"/>
      <c r="D151" s="4"/>
      <c r="E151" s="4"/>
    </row>
    <row r="152" spans="2:5">
      <c r="B152" s="1"/>
      <c r="C152" s="1"/>
      <c r="D152" s="4"/>
      <c r="E152" s="4"/>
    </row>
    <row r="153" spans="2:5">
      <c r="B153" s="1"/>
      <c r="C153" s="1"/>
      <c r="D153" s="4"/>
      <c r="E153" s="4"/>
    </row>
    <row r="154" spans="2:5">
      <c r="B154" s="1"/>
      <c r="C154" s="1"/>
      <c r="D154" s="4"/>
      <c r="E154" s="4"/>
    </row>
    <row r="155" spans="2:5">
      <c r="B155" s="1"/>
      <c r="C155" s="1"/>
      <c r="D155" s="4"/>
      <c r="E155" s="4"/>
    </row>
    <row r="156" spans="2:5">
      <c r="B156" s="1"/>
      <c r="C156" s="1"/>
      <c r="D156" s="4"/>
      <c r="E156" s="4"/>
    </row>
    <row r="157" spans="2:5">
      <c r="B157" s="1"/>
      <c r="C157" s="1"/>
      <c r="D157" s="4"/>
      <c r="E157" s="4"/>
    </row>
    <row r="158" spans="2:5">
      <c r="B158" s="1"/>
      <c r="C158" s="1"/>
      <c r="D158" s="4"/>
      <c r="E158" s="4"/>
    </row>
    <row r="159" spans="2:5">
      <c r="B159" s="1"/>
      <c r="C159" s="1"/>
      <c r="D159" s="4"/>
      <c r="E159" s="4"/>
    </row>
    <row r="160" spans="2:5">
      <c r="B160" s="1"/>
      <c r="C160" s="1"/>
      <c r="D160" s="4"/>
      <c r="E160" s="4"/>
    </row>
    <row r="161" spans="2:5">
      <c r="B161" s="1"/>
      <c r="C161" s="1"/>
      <c r="D161" s="4"/>
      <c r="E161" s="4"/>
    </row>
  </sheetData>
  <phoneticPr fontId="2"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L34"/>
  <sheetViews>
    <sheetView zoomScaleNormal="100" workbookViewId="0">
      <selection activeCell="E15" sqref="E15"/>
    </sheetView>
  </sheetViews>
  <sheetFormatPr baseColWidth="10" defaultColWidth="9.33203125" defaultRowHeight="12.75"/>
  <cols>
    <col min="1" max="1" width="16.83203125" style="31" customWidth="1"/>
    <col min="2" max="2" width="10.5" style="31" bestFit="1" customWidth="1"/>
    <col min="3" max="3" width="43.83203125" style="31" customWidth="1"/>
    <col min="4" max="4" width="14.1640625" style="31" customWidth="1"/>
    <col min="5" max="6" width="15.33203125" style="31" customWidth="1"/>
    <col min="7" max="7" width="41.33203125" style="31" bestFit="1" customWidth="1"/>
    <col min="8" max="8" width="7.6640625" style="31" customWidth="1"/>
    <col min="9" max="9" width="44.33203125" style="31" customWidth="1"/>
    <col min="10" max="10" width="13.5" style="31" customWidth="1"/>
    <col min="11" max="11" width="14.33203125" style="31" customWidth="1"/>
    <col min="12" max="12" width="13" style="31" customWidth="1"/>
    <col min="13" max="16384" width="9.33203125" style="31"/>
  </cols>
  <sheetData>
    <row r="1" spans="1:12" s="29" customFormat="1">
      <c r="A1" s="54" t="str">
        <f>Vertimas1!B4</f>
        <v>Form number AUDFS1521</v>
      </c>
      <c r="B1" s="7"/>
      <c r="C1" s="7"/>
      <c r="D1" s="7"/>
      <c r="E1" s="7"/>
      <c r="F1" s="7"/>
      <c r="G1" s="7"/>
      <c r="H1" s="7"/>
      <c r="I1" s="7"/>
      <c r="J1" s="44"/>
      <c r="K1" s="44"/>
      <c r="L1" s="8"/>
    </row>
    <row r="2" spans="1:12" s="29" customFormat="1">
      <c r="A2" s="10" t="str">
        <f>Vertimas1!B2</f>
        <v>Reconciliation Statement of payments</v>
      </c>
      <c r="B2" s="11"/>
      <c r="C2" s="11"/>
      <c r="D2" s="11"/>
      <c r="E2" s="11"/>
      <c r="F2" s="11"/>
      <c r="G2" s="11"/>
      <c r="H2" s="11"/>
      <c r="I2" s="11"/>
      <c r="J2" s="44"/>
      <c r="K2" s="44"/>
      <c r="L2" s="12"/>
    </row>
    <row r="3" spans="1:12" s="29" customFormat="1">
      <c r="A3" s="62">
        <f>'Income Expenses SB'!A3</f>
        <v>46022</v>
      </c>
      <c r="B3" s="11"/>
      <c r="C3" s="11"/>
      <c r="D3" s="11"/>
      <c r="E3" s="11"/>
      <c r="F3" s="11"/>
      <c r="G3" s="11"/>
      <c r="H3" s="11"/>
      <c r="I3" s="11"/>
      <c r="J3" s="44"/>
      <c r="K3" s="11"/>
      <c r="L3" s="12"/>
    </row>
    <row r="4" spans="1:12" s="29" customFormat="1" ht="15.75">
      <c r="A4" s="10" t="str">
        <f>Vertimas1!B5</f>
        <v>Receivable</v>
      </c>
      <c r="B4" s="11"/>
      <c r="C4" s="135" t="s">
        <v>280</v>
      </c>
      <c r="D4" s="11"/>
      <c r="E4" s="11"/>
      <c r="F4" s="11"/>
      <c r="G4" s="11"/>
      <c r="H4" s="11"/>
      <c r="I4" s="11"/>
      <c r="J4" s="44"/>
      <c r="K4" s="11"/>
      <c r="L4" s="12"/>
    </row>
    <row r="5" spans="1:12" s="29" customFormat="1">
      <c r="A5" s="13"/>
      <c r="B5" s="11"/>
      <c r="C5" s="11" t="str">
        <f>[1]Vertimas1!B6</f>
        <v>subsidiary</v>
      </c>
      <c r="D5" s="11"/>
      <c r="E5" s="11"/>
      <c r="F5" s="11"/>
      <c r="G5" s="11"/>
      <c r="H5" s="11"/>
      <c r="I5" s="11"/>
      <c r="J5" s="44"/>
      <c r="K5" s="11"/>
      <c r="L5" s="12"/>
    </row>
    <row r="6" spans="1:12" s="29" customFormat="1" ht="18.75">
      <c r="A6" s="10" t="str">
        <f>Vertimas1!B7</f>
        <v>Payables</v>
      </c>
      <c r="B6" s="11"/>
      <c r="C6" s="149" t="s">
        <v>201</v>
      </c>
      <c r="D6" s="11"/>
      <c r="E6" s="11"/>
      <c r="F6" s="11"/>
      <c r="G6" s="11"/>
      <c r="H6" s="11"/>
      <c r="I6" s="11"/>
      <c r="J6" s="44"/>
      <c r="K6" s="11"/>
      <c r="L6" s="12"/>
    </row>
    <row r="7" spans="1:12" s="29" customFormat="1">
      <c r="A7" s="13"/>
      <c r="B7" s="11"/>
      <c r="C7" s="11" t="str">
        <f>Vertimas1!B8</f>
        <v>subsidiary</v>
      </c>
      <c r="D7" s="11"/>
      <c r="E7" s="11"/>
      <c r="F7" s="11"/>
      <c r="G7" s="11"/>
      <c r="H7" s="11"/>
      <c r="I7" s="11"/>
      <c r="J7" s="44"/>
      <c r="K7" s="11"/>
      <c r="L7" s="12"/>
    </row>
    <row r="8" spans="1:12" s="29" customFormat="1">
      <c r="A8" s="13"/>
      <c r="B8" s="11"/>
      <c r="C8" s="11"/>
      <c r="D8" s="11"/>
      <c r="E8" s="11"/>
      <c r="F8" s="11"/>
      <c r="G8" s="11"/>
      <c r="H8" s="11"/>
      <c r="I8" s="11"/>
      <c r="J8" s="44"/>
      <c r="K8" s="11"/>
      <c r="L8" s="12"/>
    </row>
    <row r="9" spans="1:12" s="29" customFormat="1" ht="63.75">
      <c r="A9" s="14" t="str">
        <f>Vertimas1!B9</f>
        <v>Line number of the Balance sheet</v>
      </c>
      <c r="B9" s="15" t="str">
        <f>Vertimas1!B10</f>
        <v>Table/ line number</v>
      </c>
      <c r="C9" s="16" t="str">
        <f>Vertimas1!B11</f>
        <v>Receivable accounts (debit balance)</v>
      </c>
      <c r="D9" s="15" t="str">
        <f>Vertimas1!B12</f>
        <v>Amount in local currency</v>
      </c>
      <c r="E9" s="15" t="str">
        <f>Vertimas1!B15</f>
        <v>Amount in transaction currency (specify currency)</v>
      </c>
      <c r="F9" s="15" t="str">
        <f>Vertimas1!B18</f>
        <v>Comment</v>
      </c>
      <c r="G9" s="15" t="str">
        <f>Vertimas1!B9</f>
        <v>Line number of the Balance sheet</v>
      </c>
      <c r="H9" s="15" t="str">
        <f>Vertimas1!B10</f>
        <v>Table/ line number</v>
      </c>
      <c r="I9" s="16" t="str">
        <f>Vertimas1!B17</f>
        <v>Payables accounts (credit balance)</v>
      </c>
      <c r="J9" s="15" t="str">
        <f>Vertimas1!B12</f>
        <v>Amount in local currency</v>
      </c>
      <c r="K9" s="15" t="str">
        <f>Vertimas1!B15</f>
        <v>Amount in transaction currency (specify currency)</v>
      </c>
      <c r="L9" s="17" t="str">
        <f>Vertimas1!B18</f>
        <v>Comment</v>
      </c>
    </row>
    <row r="10" spans="1:12" s="29" customFormat="1">
      <c r="A10" s="14" t="s">
        <v>281</v>
      </c>
      <c r="B10" s="15" t="s">
        <v>282</v>
      </c>
      <c r="C10" s="30" t="str">
        <f>Vertimas1!B19</f>
        <v>Prepayments for tangible assets</v>
      </c>
      <c r="D10" s="47"/>
      <c r="E10" s="47"/>
      <c r="F10" s="47"/>
      <c r="G10" s="15" t="s">
        <v>283</v>
      </c>
      <c r="H10" s="15" t="s">
        <v>284</v>
      </c>
      <c r="I10" s="30" t="str">
        <f>Vertimas1!B28</f>
        <v>Finance lease liabilities (long term)</v>
      </c>
      <c r="J10" s="47"/>
      <c r="K10" s="47"/>
      <c r="L10" s="17"/>
    </row>
    <row r="11" spans="1:12" s="29" customFormat="1">
      <c r="A11" s="14" t="s">
        <v>285</v>
      </c>
      <c r="B11" s="15" t="s">
        <v>286</v>
      </c>
      <c r="C11" s="125" t="str">
        <f>Vertimas1!B20</f>
        <v>Prepayments for intangible assets</v>
      </c>
      <c r="D11" s="47"/>
      <c r="E11" s="47"/>
      <c r="F11" s="47"/>
      <c r="G11" s="15" t="s">
        <v>287</v>
      </c>
      <c r="H11" s="15" t="s">
        <v>288</v>
      </c>
      <c r="I11" s="30" t="str">
        <f>Vertimas1!B29</f>
        <v>Other interest bearing long term debts</v>
      </c>
      <c r="J11" s="47"/>
      <c r="K11" s="47"/>
      <c r="L11" s="17"/>
    </row>
    <row r="12" spans="1:12" s="29" customFormat="1">
      <c r="A12" s="14" t="s">
        <v>289</v>
      </c>
      <c r="B12" s="15" t="s">
        <v>290</v>
      </c>
      <c r="C12" s="30" t="str">
        <f>Vertimas1!B21</f>
        <v>Long term accounts receivable</v>
      </c>
      <c r="D12" s="47"/>
      <c r="E12" s="47"/>
      <c r="F12" s="47"/>
      <c r="G12" s="15" t="s">
        <v>291</v>
      </c>
      <c r="H12" s="15" t="s">
        <v>292</v>
      </c>
      <c r="I12" s="30" t="str">
        <f>Vertimas1!B30</f>
        <v>Other interest non-bearing long term debt</v>
      </c>
      <c r="J12" s="127"/>
      <c r="K12" s="47"/>
      <c r="L12" s="17"/>
    </row>
    <row r="13" spans="1:12">
      <c r="A13" s="14" t="s">
        <v>293</v>
      </c>
      <c r="B13" s="15" t="s">
        <v>294</v>
      </c>
      <c r="C13" s="91" t="str">
        <f>Vertimas1!B23</f>
        <v>Long-term loans granted</v>
      </c>
      <c r="D13" s="47"/>
      <c r="E13" s="47"/>
      <c r="F13" s="47"/>
      <c r="G13" s="15" t="s">
        <v>295</v>
      </c>
      <c r="H13" s="15" t="s">
        <v>296</v>
      </c>
      <c r="I13" s="30" t="str">
        <f>Vertimas1!B31</f>
        <v>Advances received (long-term)</v>
      </c>
      <c r="J13" s="47"/>
      <c r="K13" s="47"/>
      <c r="L13" s="17"/>
    </row>
    <row r="14" spans="1:12">
      <c r="A14" s="14" t="s">
        <v>297</v>
      </c>
      <c r="B14" s="15" t="s">
        <v>298</v>
      </c>
      <c r="C14" s="21" t="str">
        <f>Vertimas1!B22</f>
        <v>Prepayments and deferred expenses</v>
      </c>
      <c r="D14" s="47"/>
      <c r="E14" s="47"/>
      <c r="F14" s="47"/>
      <c r="G14" s="15" t="s">
        <v>299</v>
      </c>
      <c r="H14" s="15" t="s">
        <v>300</v>
      </c>
      <c r="I14" s="30" t="str">
        <f>Vertimas1!B32</f>
        <v>Current portion of finance lease liabilities</v>
      </c>
      <c r="J14" s="47"/>
      <c r="K14" s="47"/>
      <c r="L14" s="17"/>
    </row>
    <row r="15" spans="1:12" ht="25.5">
      <c r="A15" s="14" t="s">
        <v>301</v>
      </c>
      <c r="B15" s="15" t="s">
        <v>302</v>
      </c>
      <c r="C15" s="126" t="str">
        <f>Vertimas1!B24</f>
        <v>Trade accounts receivable</v>
      </c>
      <c r="D15" s="141">
        <v>2869.73</v>
      </c>
      <c r="E15" s="141">
        <f>+D15</f>
        <v>2869.73</v>
      </c>
      <c r="F15" s="47"/>
      <c r="G15" s="15" t="s">
        <v>303</v>
      </c>
      <c r="H15" s="15" t="s">
        <v>304</v>
      </c>
      <c r="I15" s="30" t="str">
        <f>Vertimas1!B33</f>
        <v>Current portion of other interest bearing long term loans</v>
      </c>
      <c r="J15" s="47"/>
      <c r="K15" s="47"/>
      <c r="L15" s="17"/>
    </row>
    <row r="16" spans="1:12">
      <c r="A16" s="14" t="s">
        <v>305</v>
      </c>
      <c r="B16" s="15" t="s">
        <v>306</v>
      </c>
      <c r="C16" s="23" t="str">
        <f>Vertimas1!B25</f>
        <v>Other accounts receivable</v>
      </c>
      <c r="D16" s="47"/>
      <c r="E16" s="47"/>
      <c r="F16" s="47"/>
      <c r="G16" s="15" t="s">
        <v>307</v>
      </c>
      <c r="H16" s="15" t="s">
        <v>308</v>
      </c>
      <c r="I16" s="30" t="str">
        <f>Vertimas1!B34</f>
        <v>Other interest bearing short term loans</v>
      </c>
      <c r="J16" s="47"/>
      <c r="K16" s="47"/>
      <c r="L16" s="17"/>
    </row>
    <row r="17" spans="1:12">
      <c r="A17" s="14" t="s">
        <v>309</v>
      </c>
      <c r="B17" s="15" t="s">
        <v>310</v>
      </c>
      <c r="C17" s="23" t="str">
        <f>Vertimas1!B26</f>
        <v>Short-term loans granted</v>
      </c>
      <c r="D17" s="47"/>
      <c r="E17" s="47"/>
      <c r="F17" s="47"/>
      <c r="G17" s="15" t="s">
        <v>311</v>
      </c>
      <c r="H17" s="15" t="s">
        <v>312</v>
      </c>
      <c r="I17" s="18" t="str">
        <f>Vertimas1!B35</f>
        <v>Trade liabilities</v>
      </c>
      <c r="J17" s="141">
        <v>2869.73</v>
      </c>
      <c r="K17" s="141">
        <v>2869.73</v>
      </c>
      <c r="L17" s="17"/>
    </row>
    <row r="18" spans="1:12">
      <c r="A18" s="14" t="s">
        <v>313</v>
      </c>
      <c r="B18" s="15" t="s">
        <v>314</v>
      </c>
      <c r="C18" s="23" t="str">
        <f>Vertimas1!B27</f>
        <v>Other current assets</v>
      </c>
      <c r="D18" s="47"/>
      <c r="E18" s="47"/>
      <c r="F18" s="47"/>
      <c r="G18" s="15" t="s">
        <v>315</v>
      </c>
      <c r="H18" s="15" t="s">
        <v>316</v>
      </c>
      <c r="I18" s="30" t="str">
        <f>Vertimas1!B36</f>
        <v>Advances received (short-term)</v>
      </c>
      <c r="J18" s="47"/>
      <c r="K18" s="47"/>
      <c r="L18" s="17"/>
    </row>
    <row r="19" spans="1:12" s="33" customFormat="1" ht="25.5">
      <c r="A19" s="14"/>
      <c r="B19" s="20"/>
      <c r="C19" s="32"/>
      <c r="D19" s="47"/>
      <c r="E19" s="47"/>
      <c r="F19" s="47"/>
      <c r="G19" s="15" t="s">
        <v>317</v>
      </c>
      <c r="H19" s="15" t="s">
        <v>318</v>
      </c>
      <c r="I19" s="30" t="str">
        <f>Vertimas1!B37</f>
        <v>Current portion of non interest bearing liabilities</v>
      </c>
      <c r="J19" s="47"/>
      <c r="K19" s="47"/>
      <c r="L19" s="17"/>
    </row>
    <row r="20" spans="1:12" s="33" customFormat="1">
      <c r="A20" s="14"/>
      <c r="B20" s="20"/>
      <c r="C20" s="32"/>
      <c r="D20" s="47"/>
      <c r="E20" s="47"/>
      <c r="F20" s="47"/>
      <c r="G20" s="15" t="s">
        <v>319</v>
      </c>
      <c r="H20" s="15" t="s">
        <v>320</v>
      </c>
      <c r="I20" s="18" t="str">
        <f>Vertimas1!B38</f>
        <v>Other payables</v>
      </c>
      <c r="J20" s="47"/>
      <c r="K20" s="47"/>
      <c r="L20" s="17"/>
    </row>
    <row r="21" spans="1:12">
      <c r="A21" s="14"/>
      <c r="B21" s="20"/>
      <c r="C21" s="72" t="str">
        <f>Vertimas1!B14</f>
        <v>TOTAL:</v>
      </c>
      <c r="D21" s="142">
        <f>+SUM(D10:D18)</f>
        <v>2869.73</v>
      </c>
      <c r="E21" s="142">
        <f>+SUM(E10:E18)</f>
        <v>2869.73</v>
      </c>
      <c r="F21" s="47"/>
      <c r="G21" s="15"/>
      <c r="H21" s="15"/>
      <c r="I21" s="72" t="str">
        <f>Vertimas1!B14</f>
        <v>TOTAL:</v>
      </c>
      <c r="J21" s="142">
        <f>+SUM(J10:J18)</f>
        <v>2869.73</v>
      </c>
      <c r="K21" s="142">
        <f>+SUM(K10:K18)</f>
        <v>2869.73</v>
      </c>
      <c r="L21" s="17"/>
    </row>
    <row r="22" spans="1:12">
      <c r="A22" s="136"/>
      <c r="B22" s="137"/>
      <c r="C22" s="137"/>
      <c r="D22" s="137"/>
      <c r="E22" s="137"/>
      <c r="F22" s="137"/>
      <c r="G22" s="137"/>
      <c r="H22" s="137"/>
      <c r="I22" s="137"/>
      <c r="J22" s="137"/>
      <c r="K22" s="137"/>
      <c r="L22" s="164"/>
    </row>
    <row r="23" spans="1:12">
      <c r="A23" s="136" t="s">
        <v>321</v>
      </c>
      <c r="B23" s="137"/>
      <c r="C23" s="137"/>
      <c r="D23" s="137"/>
      <c r="E23" s="137"/>
      <c r="F23" s="137"/>
      <c r="G23" s="165" t="s">
        <v>321</v>
      </c>
      <c r="H23" s="137"/>
      <c r="I23" s="137"/>
      <c r="J23" s="137"/>
      <c r="K23" s="137"/>
      <c r="L23" s="164"/>
    </row>
    <row r="24" spans="1:12">
      <c r="A24" s="136"/>
      <c r="B24" s="137"/>
      <c r="C24" s="137"/>
      <c r="D24" s="137"/>
      <c r="E24" s="137"/>
      <c r="F24" s="137"/>
      <c r="G24" s="137"/>
      <c r="H24" s="137"/>
      <c r="I24" s="137"/>
      <c r="J24" s="137"/>
      <c r="K24" s="137"/>
      <c r="L24" s="164"/>
    </row>
    <row r="25" spans="1:12">
      <c r="A25" s="136" t="s">
        <v>107</v>
      </c>
      <c r="B25" s="137"/>
      <c r="C25" s="137"/>
      <c r="D25" s="137"/>
      <c r="E25" s="137"/>
      <c r="F25" s="137"/>
      <c r="G25" s="165" t="s">
        <v>107</v>
      </c>
      <c r="H25" s="137"/>
      <c r="I25" s="137"/>
      <c r="J25" s="137"/>
      <c r="K25" s="137"/>
      <c r="L25" s="164"/>
    </row>
    <row r="26" spans="1:12">
      <c r="A26" s="120" t="s">
        <v>273</v>
      </c>
      <c r="B26" s="137"/>
      <c r="C26" s="137"/>
      <c r="D26" s="137"/>
      <c r="E26" s="137"/>
      <c r="F26" s="137"/>
      <c r="G26" s="11" t="s">
        <v>279</v>
      </c>
      <c r="H26" s="137"/>
      <c r="I26" s="137"/>
      <c r="J26" s="137"/>
      <c r="K26" s="137"/>
      <c r="L26" s="164"/>
    </row>
    <row r="27" spans="1:12">
      <c r="A27" s="49" t="s">
        <v>110</v>
      </c>
      <c r="B27" s="140">
        <f ca="1">TODAY()</f>
        <v>46034</v>
      </c>
      <c r="C27" s="138"/>
      <c r="D27" s="11"/>
      <c r="E27" s="11"/>
      <c r="F27" s="11"/>
      <c r="G27" s="154">
        <f ca="1">TODAY()</f>
        <v>46034</v>
      </c>
      <c r="H27" s="11"/>
      <c r="I27" s="11"/>
      <c r="J27" s="11"/>
      <c r="K27" s="11"/>
      <c r="L27" s="12"/>
    </row>
    <row r="28" spans="1:12">
      <c r="A28" s="139"/>
      <c r="B28" s="11"/>
      <c r="C28" s="140"/>
      <c r="D28" s="11"/>
      <c r="E28" s="11"/>
      <c r="F28" s="11"/>
      <c r="G28" s="11"/>
      <c r="H28" s="11"/>
      <c r="I28" s="11"/>
      <c r="J28" s="11"/>
      <c r="K28" s="11"/>
      <c r="L28" s="12"/>
    </row>
    <row r="29" spans="1:12">
      <c r="A29" s="13"/>
      <c r="B29" s="11"/>
      <c r="C29" s="11"/>
      <c r="D29" s="11"/>
      <c r="E29" s="11"/>
      <c r="F29" s="11"/>
      <c r="G29" s="11"/>
      <c r="H29" s="11"/>
      <c r="I29" s="11"/>
      <c r="J29" s="11"/>
      <c r="K29" s="11"/>
      <c r="L29" s="12"/>
    </row>
    <row r="30" spans="1:12">
      <c r="A30" s="13"/>
      <c r="B30" s="11"/>
      <c r="C30" s="11"/>
      <c r="D30" s="11"/>
      <c r="E30" s="11"/>
      <c r="F30" s="11"/>
      <c r="G30" s="11"/>
      <c r="H30" s="11"/>
      <c r="I30" s="11"/>
      <c r="J30" s="11"/>
      <c r="K30" s="11"/>
      <c r="L30" s="12"/>
    </row>
    <row r="31" spans="1:12" ht="13.5" thickBot="1">
      <c r="A31" s="166"/>
      <c r="B31" s="111"/>
      <c r="C31" s="111"/>
      <c r="D31" s="111"/>
      <c r="E31" s="111"/>
      <c r="F31" s="111"/>
      <c r="G31" s="111"/>
      <c r="H31" s="111"/>
      <c r="I31" s="111"/>
      <c r="J31" s="111"/>
      <c r="K31" s="111"/>
      <c r="L31" s="112"/>
    </row>
    <row r="32" spans="1:12">
      <c r="A32" s="11"/>
      <c r="B32" s="11"/>
      <c r="C32" s="11"/>
      <c r="D32" s="11"/>
      <c r="E32" s="11"/>
      <c r="F32" s="11"/>
      <c r="G32" s="11"/>
      <c r="H32" s="11"/>
      <c r="I32" s="11"/>
      <c r="J32" s="11"/>
      <c r="K32" s="11"/>
      <c r="L32" s="11"/>
    </row>
    <row r="33" spans="1:12">
      <c r="A33" s="11"/>
      <c r="B33" s="11"/>
      <c r="C33" s="11"/>
      <c r="D33" s="11"/>
      <c r="E33" s="11"/>
      <c r="F33" s="11"/>
      <c r="G33" s="11"/>
      <c r="H33" s="11"/>
      <c r="I33" s="11"/>
      <c r="J33" s="11"/>
      <c r="K33" s="11"/>
      <c r="L33" s="11"/>
    </row>
    <row r="34" spans="1:12">
      <c r="A34" s="11"/>
      <c r="B34" s="11"/>
      <c r="C34" s="11"/>
      <c r="D34" s="11"/>
      <c r="E34" s="11"/>
      <c r="F34" s="11"/>
      <c r="G34" s="11"/>
      <c r="H34" s="11"/>
      <c r="I34" s="11"/>
      <c r="J34" s="11"/>
      <c r="K34" s="11"/>
      <c r="L34" s="11"/>
    </row>
  </sheetData>
  <phoneticPr fontId="2" type="noConversion"/>
  <pageMargins left="0.23" right="0.16" top="0.17" bottom="0.21" header="0.25" footer="0.16"/>
  <pageSetup paperSize="9"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Drop Down 2">
              <controlPr defaultSize="0" autoLine="0" autoPict="0">
                <anchor moveWithCells="1">
                  <from>
                    <xdr:col>7</xdr:col>
                    <xdr:colOff>85725</xdr:colOff>
                    <xdr:row>0</xdr:row>
                    <xdr:rowOff>19050</xdr:rowOff>
                  </from>
                  <to>
                    <xdr:col>8</xdr:col>
                    <xdr:colOff>438150</xdr:colOff>
                    <xdr:row>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6AFE0E3B11074EA4161CD8EF256F6E" ma:contentTypeVersion="15" ma:contentTypeDescription="Create a new document." ma:contentTypeScope="" ma:versionID="642cf86b5fe16db9bd2581f6f24734d0">
  <xsd:schema xmlns:xsd="http://www.w3.org/2001/XMLSchema" xmlns:xs="http://www.w3.org/2001/XMLSchema" xmlns:p="http://schemas.microsoft.com/office/2006/metadata/properties" xmlns:ns2="6fff664b-2fb2-4985-8a94-394e43f9bc4a" xmlns:ns3="dd3d8a64-a4ed-4e3f-80ee-446da8f54add" targetNamespace="http://schemas.microsoft.com/office/2006/metadata/properties" ma:root="true" ma:fieldsID="7bd491f08c804cc633255389e51cd377" ns2:_="" ns3:_="">
    <xsd:import namespace="6fff664b-2fb2-4985-8a94-394e43f9bc4a"/>
    <xsd:import namespace="dd3d8a64-a4ed-4e3f-80ee-446da8f54ad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mportante"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ff664b-2fb2-4985-8a94-394e43f9b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9b0998e-b446-48cc-9fb0-d8b1de02a20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Importante" ma:index="18" nillable="true" ma:displayName="Importante" ma:format="Dropdown" ma:internalName="Importante">
      <xsd:simpleType>
        <xsd:restriction base="dms:Text">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3d8a64-a4ed-4e3f-80ee-446da8f54ad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3d63e53-0c41-43a1-a63a-a6f2061d56e1}" ma:internalName="TaxCatchAll" ma:showField="CatchAllData" ma:web="dd3d8a64-a4ed-4e3f-80ee-446da8f54ad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ff664b-2fb2-4985-8a94-394e43f9bc4a">
      <Terms xmlns="http://schemas.microsoft.com/office/infopath/2007/PartnerControls"/>
    </lcf76f155ced4ddcb4097134ff3c332f>
    <TaxCatchAll xmlns="dd3d8a64-a4ed-4e3f-80ee-446da8f54add" xsi:nil="true"/>
    <Importante xmlns="6fff664b-2fb2-4985-8a94-394e43f9bc4a" xsi:nil="true"/>
  </documentManagement>
</p:properties>
</file>

<file path=customXml/itemProps1.xml><?xml version="1.0" encoding="utf-8"?>
<ds:datastoreItem xmlns:ds="http://schemas.openxmlformats.org/officeDocument/2006/customXml" ds:itemID="{4F16E198-5C01-4CAD-BBDF-7CED7E56D6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ff664b-2fb2-4985-8a94-394e43f9bc4a"/>
    <ds:schemaRef ds:uri="dd3d8a64-a4ed-4e3f-80ee-446da8f54a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A2A455-7135-4CB4-9930-AA7EFB90CD2C}">
  <ds:schemaRefs>
    <ds:schemaRef ds:uri="http://schemas.microsoft.com/sharepoint/v3/contenttype/forms"/>
  </ds:schemaRefs>
</ds:datastoreItem>
</file>

<file path=customXml/itemProps3.xml><?xml version="1.0" encoding="utf-8"?>
<ds:datastoreItem xmlns:ds="http://schemas.openxmlformats.org/officeDocument/2006/customXml" ds:itemID="{55D8992F-5D59-459E-85D0-A962E9EF954A}">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fff664b-2fb2-4985-8a94-394e43f9bc4a"/>
    <ds:schemaRef ds:uri="http://purl.org/dc/terms/"/>
    <ds:schemaRef ds:uri="dd3d8a64-a4ed-4e3f-80ee-446da8f54ad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Vertimas</vt:lpstr>
      <vt:lpstr>Income Expenses VG</vt:lpstr>
      <vt:lpstr>Income Expenses SB</vt:lpstr>
      <vt:lpstr>Balance -SB</vt:lpstr>
      <vt:lpstr>Vertimas1</vt:lpstr>
      <vt:lpstr>Balance -VG </vt:lpstr>
      <vt:lpstr>'Balance -SB'!Área_de_impresión</vt:lpstr>
      <vt:lpstr>'Balance -VG '!Área_de_impresión</vt:lpstr>
      <vt:lpstr>'Income Expenses SB'!Área_de_impresión</vt:lpstr>
      <vt:lpstr>'Income Expenses VG'!Área_de_impresión</vt:lpstr>
    </vt:vector>
  </TitlesOfParts>
  <Manager/>
  <Company>PKP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VilijaZ</dc:creator>
  <cp:keywords/>
  <dc:description/>
  <cp:lastModifiedBy>Jose Angel Lopez Cobo</cp:lastModifiedBy>
  <cp:revision/>
  <dcterms:created xsi:type="dcterms:W3CDTF">2006-01-10T10:45:46Z</dcterms:created>
  <dcterms:modified xsi:type="dcterms:W3CDTF">2026-01-12T10:28:23Z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0x010100BF6AFE0E3B11074EA4161CD8EF256F6E</vt:lpwstr>
  </property>
  <property fmtid="{D5CDD505-2E9C-101B-9397-08002B2CF9AE}" pid="3" name="Order">
    <vt:r8>126000</vt:r8>
  </property>
  <property fmtid="{D5CDD505-2E9C-101B-9397-08002B2CF9AE}" pid="4" name="xd_Signature">
    <vt:bool>false</vt:bool>
  </property>
  <property fmtid="{D5CDD505-2E9C-101B-9397-08002B2CF9AE}" pid="5" name="_ColorTag">
    <vt:lpwstr/>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ColorHex">
    <vt:lpwstr/>
  </property>
  <property fmtid="{D5CDD505-2E9C-101B-9397-08002B2CF9AE}" pid="10" name="_Emoji">
    <vt:lpwstr/>
  </property>
  <property fmtid="{D5CDD505-2E9C-101B-9397-08002B2CF9AE}" pid="11" name="ComplianceAssetId">
    <vt:lpwstr/>
  </property>
  <property fmtid="{D5CDD505-2E9C-101B-9397-08002B2CF9AE}" pid="12" name="TemplateUrl">
    <vt:lpwstr/>
  </property>
  <property fmtid="{D5CDD505-2E9C-101B-9397-08002B2CF9AE}" pid="13" name="MediaServiceImageTags">
    <vt:lpwstr/>
  </property>
</Properties>
</file>